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E:\HAI YEN\9. TO CHUC\9-HS THI DUA - KHEN THUONG - SKKN - KY NIEM VI SU NGHIEP GD\3-sang kien\2024-2025\"/>
    </mc:Choice>
  </mc:AlternateContent>
  <bookViews>
    <workbookView xWindow="0" yWindow="0" windowWidth="28800" windowHeight="12255" activeTab="4"/>
  </bookViews>
  <sheets>
    <sheet name="Tong hop 24-25" sheetId="14" r:id="rId1"/>
    <sheet name="Don vi" sheetId="15" state="hidden" r:id="rId2"/>
    <sheet name="Nhom 1" sheetId="12" r:id="rId3"/>
    <sheet name="Nhom 2" sheetId="20" r:id="rId4"/>
    <sheet name="Nhom 3" sheetId="22" r:id="rId5"/>
    <sheet name="HĐ riêng" sheetId="18" r:id="rId6"/>
  </sheets>
  <definedNames>
    <definedName name="_xlnm._FilterDatabase" localSheetId="5" hidden="1">'HĐ riêng'!$A$8:$H$10</definedName>
    <definedName name="_xlnm._FilterDatabase" localSheetId="2" hidden="1">'Nhom 1'!$A$6:$H$25</definedName>
    <definedName name="_xlnm._FilterDatabase" localSheetId="3" hidden="1">'Nhom 2'!$A$6:$H$24</definedName>
    <definedName name="_xlnm._FilterDatabase" localSheetId="4" hidden="1">'Nhom 3'!$A$6:$H$25</definedName>
    <definedName name="_xlnm._FilterDatabase" localSheetId="0" hidden="1">'Tong hop 24-25'!$A$5:$H$56</definedName>
    <definedName name="_xlnm.Print_Area" localSheetId="4">'Nhom 3'!$A$1:$I$32</definedName>
    <definedName name="_xlnm.Print_Area" localSheetId="0">'Tong hop 24-25'!$A$1:$G$66</definedName>
    <definedName name="_xlnm.Print_Titles" localSheetId="5">'HĐ riêng'!$8:$8</definedName>
    <definedName name="_xlnm.Print_Titles" localSheetId="2">'Nhom 1'!$6:$6</definedName>
    <definedName name="_xlnm.Print_Titles" localSheetId="3">'Nhom 2'!$6:$6</definedName>
    <definedName name="_xlnm.Print_Titles" localSheetId="4">'Nhom 3'!$6:$6</definedName>
    <definedName name="_xlnm.Print_Titles" localSheetId="0">'Tong hop 24-25'!$5:$5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22" l="1"/>
  <c r="A26" i="22" l="1"/>
  <c r="A25" i="20"/>
  <c r="A26" i="12"/>
  <c r="C25" i="22" l="1"/>
  <c r="C24" i="20"/>
  <c r="A11" i="18" l="1"/>
  <c r="H10" i="18"/>
  <c r="G10" i="18"/>
  <c r="F10" i="18"/>
  <c r="E10" i="18"/>
  <c r="D10" i="18"/>
  <c r="C10" i="18"/>
  <c r="C27" i="15" l="1"/>
  <c r="C25" i="12" l="1"/>
</calcChain>
</file>

<file path=xl/sharedStrings.xml><?xml version="1.0" encoding="utf-8"?>
<sst xmlns="http://schemas.openxmlformats.org/spreadsheetml/2006/main" count="555" uniqueCount="292">
  <si>
    <t>CỘNG HÒA XÃ HỘI CHỦ NGHĨA VIỆT NAM</t>
  </si>
  <si>
    <t>Độc lập - Tự do - Hạnh phúc</t>
  </si>
  <si>
    <t xml:space="preserve">TỔNG CỘNG: </t>
  </si>
  <si>
    <t>TRƯỜNG CAO ĐẲNG LÝ TỰ TRỌNG</t>
  </si>
  <si>
    <t xml:space="preserve"> THÀNH PHỐ HỒ CHÍ MINH</t>
  </si>
  <si>
    <t>Stt</t>
  </si>
  <si>
    <t>TT</t>
  </si>
  <si>
    <t>Ghi chú</t>
  </si>
  <si>
    <t>UBND  THÀNH PHỐ HỒ CHÍ MINH</t>
  </si>
  <si>
    <t>Khoa Ngoại ngữ</t>
  </si>
  <si>
    <t>Tên sáng kiến</t>
  </si>
  <si>
    <t>Xây dựng Quy trình quản lý đào tạo các môn văn hóa tại Trường Cao đẳng Lý Tự Trọng Thành phố Hồ Chí Minh.</t>
  </si>
  <si>
    <t>Một số phương pháp nhằm nâng cao chất lượng Trải nghiệm Doanh nghiệp cho sinh viên Trường Cao đẳng Lý Tự Trọng TP. HCM.</t>
  </si>
  <si>
    <t>Họ và tên tác giả</t>
  </si>
  <si>
    <t>Thực trạng và giải pháp nâng cao chất lượng công tác tuyển sinh tại trường Cao đẳng Lý Tự Trọng Tp HCM</t>
  </si>
  <si>
    <t xml:space="preserve">Đẩy mạnh công tác truyền thông, quảng bá về Nhà trường thông qua mạng xã hội. </t>
  </si>
  <si>
    <t>1.  Bà Thái Thị My Sa – Nhân viên Phòng Tuyển sinh – Đào tạo.
2.  Bà Nguyễn Thị Nhung – Nhân viên Phòng Tuyển sinh – Đào tạo.
3.  Bà Nguyễn Thị Thanh Thảo – Nhân viên Phòng Tuyển sinh – Đào tạo.
4. Bà Giáp Thị Vượng – Nhân viên Phòng Tuyển sinh – Đào tạo.</t>
  </si>
  <si>
    <t>Ông Nguyễn Thành Nam, Trưởng phòng Tuyển sinh – Đào tạo</t>
  </si>
  <si>
    <t>Kết quả đánh giá của Hội đồng (Công nhận/Không công nhận)</t>
  </si>
  <si>
    <t>1. Bà Nguyễn Thị Thùy, Nhân viên Phòng Tuyển sinh – Đào tạo;
2. Bà Võ Thị Xuân Thơ, Nhân viên Phòng Tuyển sinh – Đào tạo</t>
  </si>
  <si>
    <t>Ông Trần Nhật Thịnh, Nhân viên Phòng Tuyển sinh – Đào tạo</t>
  </si>
  <si>
    <t>Bà Nguyễn Thị Tất, Nhân viên Phòng Tuyển sinh – Đào tạo</t>
  </si>
  <si>
    <t>Bà Nguyễn Thị Hải Hà, Nhân viên Phòng Tuyển sinh – Đào tạo</t>
  </si>
  <si>
    <t>“Nghiên cứu cải tiến một số bài tập nhằm nâng cao hiệu quả huấn luyện đội tuyển bóng chuyền nam sinh viên Trường Cao đẳng Lý Tự Trọng Thành phố Hồ Chí Minh”</t>
  </si>
  <si>
    <t>Ứng dụng Chuyển đổi số tại Khoa Khoa học Cơ bản thuộc Trường Cao đẳng Lý Tự Trọng Thành phố Hồ Chí Minh</t>
  </si>
  <si>
    <t>Bà Nguyễn Thị Nhuận, Trưởng khoa Khoa học Cơ bản.</t>
  </si>
  <si>
    <t xml:space="preserve">Một số biện pháp rèn luyện kỹ năng ứng dụng kiến thức “Đạo hàm” vào thực tiễn trong kinh tế tại trường Cao đẳng Lý Tự Trọng Thành phố Hồ Chí Minh </t>
  </si>
  <si>
    <t>Bà Phạm Thị Thu Nga, Phó Trưởng khoa khoa Khoa học Cơ bản;</t>
  </si>
  <si>
    <t>Phát triển thể lực cho sinh viên Cao đẳng Lý Tự Trọng</t>
  </si>
  <si>
    <t>Ông Giang Phi Hùng, Giảng viên khoa Khoa học Cơ bản.</t>
  </si>
  <si>
    <t>Ông Nguyễn Mạnh Phương, tổ trưởng tổ truyền thông thuộc Trung tâm Điều hành - Quản lý dữ liệu, Giảng viên khoa Khoa học cơ bản</t>
  </si>
  <si>
    <t>Định hướng sinh viên sử dụng trí tuệ nhân tạo vào học tập</t>
  </si>
  <si>
    <t>Ông Nguyễn Thanh Tú, Giảng viên khoa Khoa học Cơ bản.</t>
  </si>
  <si>
    <t>“Nâng cao hiệu quả ứng dụng Microsoft Teams trong giảng dạy trực tuyến tại khoa Lý luận chính trị trường Cao đẳng Lý Tự Trọng Thành Phố Hồ Chí Minh”</t>
  </si>
  <si>
    <t>Nâng cao hiệu quả tích hợp video trong dạy học môn Giáo dục Chính trị</t>
  </si>
  <si>
    <t>Xây dựng hệ thống câu hỏi ôn tập trực tuyến môn Giáo dục chính trị hệ trung cấp giúp sinh viên ôn tập hiệu quả hơn</t>
  </si>
  <si>
    <t>Giải pháp nhằm nâng cao hứng thú học tập môn Giáo dục Chính trị thông qua tích hợp phương pháp và kỹ thuật dạy học tích cực cho sinh viên Trường Cao đẳng Lý Tự Trọng TP.HCM</t>
  </si>
  <si>
    <t>Các yếu tố ảnh hưởng đến hiệu quả học tập trực tuyến môn Giáo dục chính trị của sinh viên tại Trường Cao đẳng Lý Tự Trọng Tp. Hồ Chí Minh</t>
  </si>
  <si>
    <t>Bà Lê Thị Hồng Vân, Trưởng khoa Lý luận Chính trị</t>
  </si>
  <si>
    <t>Ông Nguyễn Ngọc Quỳnh, Phó trưởng khoa Lý luận Chính trị</t>
  </si>
  <si>
    <t>Bà Lê Thị Mai Hường, Giảng viên khoa Lý luận Chính trị</t>
  </si>
  <si>
    <t>Bà Đinh Thị Huyên, Giảng viên khoa Lý luận Chính trị</t>
  </si>
  <si>
    <t>Giải pháp liên kết và tổ chức thực hiện đào tạo song hành với doanh nghiệp để tạo ra nguồn nhân lực chất lượng cao đáp ứng yêu cầu của doanh nghiệp</t>
  </si>
  <si>
    <t>1. Ông Châu Văn Bảo, Phó Hiệu trưởng, Ban Giám hiệu;
2. Bà Trương Thị Hồng, Phó Trưởng Trung tâm Quản lý – Điều hành dữ liệu</t>
  </si>
  <si>
    <t>Giải pháp nâng cao Kỹ năng xanh và Công nghiệp 4.0 cho đội ngũ giảng viên các trường Đại học và Cao đẳng trong cả nước</t>
  </si>
  <si>
    <t>Ứng dụng IoT điều khiển và giám sát hệ thống băng chuyền</t>
  </si>
  <si>
    <t>Mô hình thiết bị giảng dạy môn Thực hành Lập trình IoT -  Điều khiển hệ thống tự động trồng nấm rơm trong nhà kín</t>
  </si>
  <si>
    <t>Mô hình giám sát điều khiển động cơ Servo qua Internet</t>
  </si>
  <si>
    <t>1. Ông Trịnh Hoàng Hiệp,
Trưởng khoa Kinh tế.
2. Ông Lê Quang Liêm,
Trưởng phòng Quản trị - Dịch vụ.
3. Ông Nguyễn Kính,
 Trưởng phòng Kế hoạch - Tài chính.
4. Bà Lưu Thị Thúy,
 Giảng viên khoa Kinh tế
5. Bà Nguyễn Thị Thanh Hòa,
Giảng viên khoa Kinh tế</t>
  </si>
  <si>
    <t xml:space="preserve">Hoàn thiện phương pháp hướng dẫn thực tập cho sinh viên năm cuối của Khoa Kinh tế   </t>
  </si>
  <si>
    <t>Ứng dụng AI (Trí tuệ nhân tạo) trong công tác giảng dạy, quản lý tại Khoa Kinh tế Trường Cao đẳng Lý Tự Trọng TPHCM</t>
  </si>
  <si>
    <t>Mô hình liên kết doanh nghiệp và đào tạo nguồn nhân lực chất lượng cao tại Khoa Du lịch - Khách sạn</t>
  </si>
  <si>
    <t>Nâng cao chất lượng giảng dạy môn Kỹ thuật trang trí, cắm hoa cho sinh viên khoa Du lịch – Khách sạn thông qua hợp tác đào tạo song hành giữa nhà trường và doanh nghiệp trong thời đại số</t>
  </si>
  <si>
    <t xml:space="preserve">Ứng dụng công nghệ trong quản lý thư viện </t>
  </si>
  <si>
    <t>Bà Hồ Ngọc Chi, Trưởng Trung tâm thư viện</t>
  </si>
  <si>
    <t>Đề xuất một số biện pháp nâng cao văn hóa đọc cho sinh viên trung cấp (hệ T4) tại trường Cao đẳng Lý Tự Trọng TP. HCM.</t>
  </si>
  <si>
    <t>Bà Trần Thị Diễm Thuý, Nhân viên Trung tâm thư viện</t>
  </si>
  <si>
    <t>Một số biện pháp bổ sung vốn tài liệu góp phần đáp ứng nhu cầu người đọc tại Thư viện Trường CĐ Lý Tự Trọng Tp. Hồ Chí Minh.</t>
  </si>
  <si>
    <t>Bà Nguyễn Thị Trang, Nhân viên Trung tâm thư viện</t>
  </si>
  <si>
    <t>Giải pháp ứng dụng một số công nghệ trong việc phục vụ bạn đọc tại thư viện trường Cao đẳng Lý Tự Trọng TP. HCM.</t>
  </si>
  <si>
    <t>Bà Lư Diễm Phúc, Nhân viên Trung tâm thư viện</t>
  </si>
  <si>
    <t>1. Ông Châu Văn Bảo, Phó Hiệu trưởng, Ban Giám hiệu;
2. Ông Tạ Minh Cường, Trưởng khoa Điện - Điện tử 
3. Ông Trần Nam Anh, Trưởng bộ môn Điện Công nghiệp
4. Ông Trần Giang Nam, Trưởng bộ môn Kỹ thuật Điện - Điện tử</t>
  </si>
  <si>
    <t xml:space="preserve">1. Ông Huỳnh Ngọc Mai, Phó Trưởng khoa Điện - Điện tử 
2. Ông Phạm Minh Nghĩa, Phó Trưởng khoa Điện - Điện tử 
3. Ông Nguyễn Khương Thành, Giảng viên khoa Điện - Điện tử 
4. Ông Huỳnh Duy An, Giảng viên khoa Điện - Điện tử 
5. Ông Phan Thanh Hoàng, Giảng viên khoa Điện - Điện tử </t>
  </si>
  <si>
    <t xml:space="preserve">1. Bà Nguyễn Thị Tố Nga, Giảng viên khoa Điện - Điện tử 
2. Ông Đặng Đức Minh, Giảng viên khoa Điện - Điện tử  </t>
  </si>
  <si>
    <t>1. Bà Nguyễn Thụy Nghiêm  
    Giảng viên khoa Kinh tế
2. Bà Trần Thị Ngọc Dung 
    Giảng viên khoa Kinh tế
3. Ông Cao Xuân Giang 
    Giảng viên khoa Kinh tế
4. Bà Nguyễn Mỹ Tiên          
    Giảng viên khoa Kinh tế</t>
  </si>
  <si>
    <t>1. Bà Lê Hồng Ngọc My, Giảng viên khoa Kinh tế
2. Bà Lê Thị Thu Thảo, Giảng viên khoa Kinh tế
3. Bà Lê Nguyễn Mỹ Trâm, Giảng viên khoa Ngoại Ngữ</t>
  </si>
  <si>
    <t>Ông Hồ Gia Bảo - Trưởng khoa Khoa Du lịch – Khách sạn</t>
  </si>
  <si>
    <t>Bà Lữ Xuân Trang – Trưởng bộ môn Cơ sở ngành thuộc Khoa Du lịch – Khách sạn</t>
  </si>
  <si>
    <t>Bà Võ Thị Kim Thư - Giảng viên Khoa Du lịch – Khách sạn</t>
  </si>
  <si>
    <t xml:space="preserve"> Định hướng nghề nghiệp trên nền tảng Mỹ học xã hội tại Trường Cao đẳng Lý Tự Trọng Thành phố Hồ Chí Minh</t>
  </si>
  <si>
    <t>Lĩnh vực sáng kiến</t>
  </si>
  <si>
    <t>Thời gian áp dụng/ áp dụng thử</t>
  </si>
  <si>
    <t>Giáo dục (Hướng nghiệp tuyển sinh)</t>
  </si>
  <si>
    <t>Tháng 02/2025</t>
  </si>
  <si>
    <t>Tuyển sinh và Đào tạo</t>
  </si>
  <si>
    <t>Từ năm 2023 đến nay</t>
  </si>
  <si>
    <t>Công tác truyền thông - Tuyển sinh - Chuyển đổi số</t>
  </si>
  <si>
    <t>Từ tháng 01/2024 đến nay</t>
  </si>
  <si>
    <t>Giải pháp nhằm nâng cao chất lượng Trải nghiệm Doanh nghiệp cho sinh viên</t>
  </si>
  <si>
    <t>Năm học 2024 - 2025</t>
  </si>
  <si>
    <t>Giải pháp quản lý trong GDĐT</t>
  </si>
  <si>
    <t>Từ tháng 7/2024 đến nay</t>
  </si>
  <si>
    <t>Công tác giảng dạy</t>
  </si>
  <si>
    <t>Từ tháng 9/2024 đến tháng 10/2024</t>
  </si>
  <si>
    <t>Giáo dục</t>
  </si>
  <si>
    <t>Từ tháng 9/2024 đến tháng 11/2024</t>
  </si>
  <si>
    <t>Thiết kế bệ tỳ để nâng cao hiệu  quả kỹ thuật bắn súng tiểu liên AK trong môn học Giáo dục Quốc phòng – An ninh</t>
  </si>
  <si>
    <t>Quản lý đào tạo</t>
  </si>
  <si>
    <t>Học kỳ 2 năm học 2024 - 2025</t>
  </si>
  <si>
    <t xml:space="preserve">Chuẩn hóa Quy trình mời giảng viên thỉnh giảng </t>
  </si>
  <si>
    <t>Đào tạo và phát triển nguồn nhân lực</t>
  </si>
  <si>
    <t>Năm 2025</t>
  </si>
  <si>
    <t>Giáo dục nghề nghiệp</t>
  </si>
  <si>
    <t>Khoa học kỹ thuật</t>
  </si>
  <si>
    <t>Từ đầu tháng 10/2024 đến giữa tháng 4/2025</t>
  </si>
  <si>
    <t>Giải pháp kỹ thuật - Thiết bị giảng dạy; Nông nghiệp thông minh</t>
  </si>
  <si>
    <t>Học kỳ 2 năm học 2023 - 2024 đến hết học kỳ 1 năm học 2024 - 2025</t>
  </si>
  <si>
    <t>Giải pháp ứng dụng tiến bộ khoa học kỹ thuật</t>
  </si>
  <si>
    <t>Năm học 2023 - 2024, 2024 - 2025</t>
  </si>
  <si>
    <t xml:space="preserve">Ông Cao Văn Tuấn, Giảng viên khoa Điện - Điện tử  </t>
  </si>
  <si>
    <t xml:space="preserve">Ông Trần Nguyên Bảo Trân, Trưởng Bộ môn Cơ Điện Tử &amp; Tự Động Hóa thuộc khoa Điện - Điện tử  </t>
  </si>
  <si>
    <t>Thể dục thể thao</t>
  </si>
  <si>
    <t>Từ 25/11/2024 đến 28/3/2025</t>
  </si>
  <si>
    <t>Giáo dục chính trị</t>
  </si>
  <si>
    <t>Từ tháng 9/2024 đến nay</t>
  </si>
  <si>
    <t>Phương pháp dạy học</t>
  </si>
  <si>
    <t>Từ tháng 02/2025 đến tháng 6/2025)</t>
  </si>
  <si>
    <t>Giải pháp tác nghiệp</t>
  </si>
  <si>
    <t>Phương pháp giảng dạy</t>
  </si>
  <si>
    <t>Từ tháng 9/2024 đến tháng 5/2025</t>
  </si>
  <si>
    <t>Bà Hoàng Thị Trang; Giảng viên khoa Lý luận Chính trị</t>
  </si>
  <si>
    <t xml:space="preserve">Ứng dụng công cụ Unity thiết kế giao diện Game hỗ trợ cho môn Lập trình game </t>
  </si>
  <si>
    <t>Ứng dụng Android Debug Bridge để nâng cao hiệu quả dạy và học môn thực hành lập trình trên thiết bị di động</t>
  </si>
  <si>
    <t xml:space="preserve"> Phát triển kỹ năng lập trình lưu trữ dữ liệu thông qua số nguyên lớn trong học phần kỹ thuật lập trình</t>
  </si>
  <si>
    <t>Ứng dụng công nghệ số với phương pháp phối màu hiệu quả khi thiết kế hình ảnh đồ họa giúp cho sinh viên trường Lý Tự Trọng nâng cao thông điệp truyền tải</t>
  </si>
  <si>
    <t>Ứng dụng</t>
  </si>
  <si>
    <t>Giải pháp ứng dụng tiến bộ kỹ thuật</t>
  </si>
  <si>
    <t>Từ 01/01/2025 đến 31/5/2025</t>
  </si>
  <si>
    <t>chưa ký tên</t>
  </si>
  <si>
    <t>Ông Trần Việt Khánh, Phó trưởng khoa Công nghệ thông tin</t>
  </si>
  <si>
    <t>Nguyễn Văn Minh, Giảng viên khoa Công nghệ thông tin</t>
  </si>
  <si>
    <t>Bà Đào Lê Phương Anh, Giảng viên khoa Công nghệ thông tin</t>
  </si>
  <si>
    <t>Ông Mai Chiếm Tuấn, Phụ trách Tổ bộ môn thuộc khoa Công nghệ thông tin</t>
  </si>
  <si>
    <t>Học thuật</t>
  </si>
  <si>
    <t>CNTT - Giảng dạy lập trình trên thiết bị di động</t>
  </si>
  <si>
    <t>Từ tháng 01/2024 đến tháng 6/2025</t>
  </si>
  <si>
    <t>Giải pháp ứng dụng bộ công cụ Microsoft 365 vào công tác giảng dạy trực tuyến tại Trường Cao đẳng Lý Tự Trọng TP.HCM</t>
  </si>
  <si>
    <t xml:space="preserve">1. Ông Nguyễn Hữu Thiện, Trưởng Trung tâm Điều hành và Quản lý dữ liệu  
2. Bà Trương Thị Hồng, Phó trưởng Trung tâm Điều hành và Quản lý dữ liệu  
3. Ông Vương Hội Khánh, nhân viên Trung tâm Điều hành và Quản lý dữ liệu
4. Ông Trương Hữu Lộc, nhân viên Trung tâm Điều hành và Quản lý dữ liệu  </t>
  </si>
  <si>
    <t>Giải pháp Ứng dụng phần mềm vMix trong trình chiếu các sự kiện của Trường Cao đẳng Lý Tự Trọng TP.HCM</t>
  </si>
  <si>
    <t>Ứng dụng phần mềm catcup vào quy trình sản xuất video truyền thông tại Trường Cao đẳng Lý Tự Trọng TPHCM</t>
  </si>
  <si>
    <t xml:space="preserve"> 1. Ông Nguyễn Hữu Thiện, trưởng Trung tâm Điều hành và Quản lý dữ liệu  
2. Bà Trương Thị Hồng, Phó trưởng Trung tâm Điều hành và Quản lý dữ liệu  
3. Ông Trương Hữu Lộc, nhân viên Trung tâm Điều hành và Quản lý dữ liệu  
4. Ông Vương Hội Khánh, nhân viên Trung tâm Điều hành và Quản lý dữ liệu
5. Ông Nguyễn Đan Trường, nhân viên Trung tâm Điều hành và Quản lý dữ liệu  </t>
  </si>
  <si>
    <t xml:space="preserve">1. Ông Nguyễn Hữu Thiện, Trưởng Trung tâm Điều hành và Quản lý dữ liệu  
 2. Ông Vương Hội Khánh, nhân viên Trung tâm Điều hành và Quản lý dữ liệu
3. Ông Trương Hữu Lộc, nhân viên Trung tâm Điều hành và Quản lý dữ liệu  
4. Ông Nguyễn Đan Trường, nhân viên Trung tâm Điều hành và Quản lý dữ liệu  </t>
  </si>
  <si>
    <t>Thực trạng và giải pháp nâng cao nếp sống văn hóa sinh viên nội trú trường Cao đẳng Lý Tự Trọng Thành phố Hồ Chí Minh trong bối cảnh chuyển đổi số</t>
  </si>
  <si>
    <t>1. Ông Lê Quang Liêm, Trưởng phòng Quản trị - Dịch vụ
2. Ông Phan Hữu Tước, Phó trưởng phòng Quản trị - Dịch vụ
3. Ông Phan Đức Long, Tổ trưởng tổ Quản lý ký túc xá</t>
  </si>
  <si>
    <t>Quản lý sinh viên nội trú</t>
  </si>
  <si>
    <t>Thư viện</t>
  </si>
  <si>
    <t>Từ năm 2024 đến nay</t>
  </si>
  <si>
    <t>Ngành thư viện</t>
  </si>
  <si>
    <t>Công tác quản lý thư viện</t>
  </si>
  <si>
    <t>Hoạt động khởi nghiệp</t>
  </si>
  <si>
    <t>Chưa có</t>
  </si>
  <si>
    <t>Giải pháp nâng cao hiệu quả hoạt động khởi nghiệp của sinh viên Trường Cao đẳng Lý Tự Trọng TP. HCM</t>
  </si>
  <si>
    <t>Quản lý giáo dục</t>
  </si>
  <si>
    <t>Từ 01/9/2024 đến 01/6/2025</t>
  </si>
  <si>
    <t>Chương trình đào tạo</t>
  </si>
  <si>
    <t>Học kỳ 1 năm học 2025 - 2026</t>
  </si>
  <si>
    <t>Giải pháp giáo dục</t>
  </si>
  <si>
    <t>Học kỳ 1 năm học 2024 - 2025</t>
  </si>
  <si>
    <t>Thiết bị đúc hợp kim nhôm trong khuôn kim loại có hỗ trợ rung động siêu âm</t>
  </si>
  <si>
    <t>1. Chung Trần Thế Vinh, Trưởng khoa Cơ khí;
2. Bùi Anh Tuấn, Trưởng bộ môn CAD-CAM-CNC.</t>
  </si>
  <si>
    <t>Thiết kế, chế tạo máy chấn thủy lực phục vụ đào tạo, nghiên cứu tại Khoa Cơ khí</t>
  </si>
  <si>
    <t>Nguyễn Hồng Phúc, Giảng viên</t>
  </si>
  <si>
    <t>Ứng dụng công nghệ thực tế tăng cường AR trong việc giảng dạy và học tập tại Khoa Cơ khí</t>
  </si>
  <si>
    <t>Nguyễn Khắc Huy, Giảng viên</t>
  </si>
  <si>
    <t>Thiết kế, chế tạo đồ gá dao xọc trên máy bào phục vụ đào tạo, nghiên cứu tại Khoa Cơ khí</t>
  </si>
  <si>
    <t>Nguyễn Duy Tân, Giảng viên</t>
  </si>
  <si>
    <t>Thiết kế, chế tạo máy khuấy siêu âm ứng dụng pha hỗn hợp chất lỏng</t>
  </si>
  <si>
    <t>1. Vũ Đức Pháp, Trưởng bộ môn Công nghệ chế tạo;
2. Trần Minh Thông, Giảng viên.</t>
  </si>
  <si>
    <t>Giải pháp kỹ thuật</t>
  </si>
  <si>
    <t>Từ tháng 01/2024</t>
  </si>
  <si>
    <t>Từ tháng 01/2025 đến tháng 5/2025</t>
  </si>
  <si>
    <t>Áp dụng trong 1 năm</t>
  </si>
  <si>
    <t>Kỹ thuật</t>
  </si>
  <si>
    <t>Tháng 6/2025</t>
  </si>
  <si>
    <t>Quản lý đào tạo các môn văn hóa</t>
  </si>
  <si>
    <t>Từ học kỳ 2 năm học 2023 - 2024</t>
  </si>
  <si>
    <t>Tên đơn vị</t>
  </si>
  <si>
    <t>Số bài nộp</t>
  </si>
  <si>
    <t>BGH</t>
  </si>
  <si>
    <t>Phòng Kế hoạch - TC</t>
  </si>
  <si>
    <t>Phòng Tuyển sinh - ĐT</t>
  </si>
  <si>
    <t>Phòng Tổ chức - HC -TH</t>
  </si>
  <si>
    <t>Phòng Thanh tra GD - QHDN</t>
  </si>
  <si>
    <t>Phòng Khảo thí và ĐB chất lượng</t>
  </si>
  <si>
    <t>Phòng QLKH và HTQT</t>
  </si>
  <si>
    <t>Phòng Quản trị - DV</t>
  </si>
  <si>
    <t>Khoa Khoa học cơ bản</t>
  </si>
  <si>
    <t>Khoa Lý luận chính trị</t>
  </si>
  <si>
    <t>Khoa Cơ khí</t>
  </si>
  <si>
    <t>Khoa Công nghệ thông tin</t>
  </si>
  <si>
    <t>Khoa Động lực</t>
  </si>
  <si>
    <t>Khoa Điện - Điện tử</t>
  </si>
  <si>
    <t>Khoa May - Thời trang</t>
  </si>
  <si>
    <t>Khoa Xây dựng - Nhiệt lạnh</t>
  </si>
  <si>
    <t>Khoa Kinh tế</t>
  </si>
  <si>
    <t>Khoa Du lịch - Khách sạn</t>
  </si>
  <si>
    <t>Trung tâm Thư viện</t>
  </si>
  <si>
    <t>Trung tâm Đào tạo - QLVTTB</t>
  </si>
  <si>
    <t>Trung tâm Y tế</t>
  </si>
  <si>
    <t>Trung tâm Điều hành và QL dữ liệu</t>
  </si>
  <si>
    <t>Thành phố Hồ Chí Minh, ngày       tháng 7 năm 2025</t>
  </si>
  <si>
    <t>DANH SÁCH TỔNG HỢP SÁNG KIẾN NĂM HỌC 2024 - 2025</t>
  </si>
  <si>
    <t>Đề tài HD SV thi khởi nghiệp 2022</t>
  </si>
  <si>
    <t>Đã làm đề tài NCKH và đã nghiệm thu năm 2024</t>
  </si>
  <si>
    <t>Đã làm đề tài NCKH và đã nghiệm thu năm 2024 và 2025</t>
  </si>
  <si>
    <t>Thành viên 1 ___________________________</t>
  </si>
  <si>
    <t>Thành viên 2 ___________________________</t>
  </si>
  <si>
    <t>Thành viên 3 ___________________________</t>
  </si>
  <si>
    <t>Thành viên 4 ___________________________</t>
  </si>
  <si>
    <t>Đinh Văn Đệ</t>
  </si>
  <si>
    <t>Thành viên 1</t>
  </si>
  <si>
    <t>Thành viên 2</t>
  </si>
  <si>
    <t>Thành viên 3</t>
  </si>
  <si>
    <t>Thành viên 4</t>
  </si>
  <si>
    <t>Kết quả</t>
  </si>
  <si>
    <t>Tổng hợp nhận xét</t>
  </si>
  <si>
    <t>Tác giả và nhóm tác giả</t>
  </si>
  <si>
    <t>Mô hình quản lý kho hàng thực hành môn Logistics</t>
  </si>
  <si>
    <t>Xây dựng quy trình và quy chế làm việc của Hội đồng sáng kiến và xét công nhận sáng kiến của Trường Cao đẳng Cao đẳng Lý Tự Trọng Thành phố Hồ Chí Minh</t>
  </si>
  <si>
    <t>1. Ông Châu Văn Bảo, Phó Hiệu trưởng
2. Bà Trần Thị Ánh Phượng, Nhân viên P.TC-HC-TH
3. Bà Phan Thị Ngọc Phượng, Nhân viên P.TC-HC-TH
4. Bà Vũ Như Quỳnh, Nhân viên P.TC-HC-TH</t>
  </si>
  <si>
    <t xml:space="preserve">Giải pháp tác nghiệp </t>
  </si>
  <si>
    <t>Từ năm học 2024 - 2025</t>
  </si>
  <si>
    <t>Hoàn thiện quản lý tài chính theo cơ chế tự chủ tài chính</t>
  </si>
  <si>
    <t>Giải pháp quản lý</t>
  </si>
  <si>
    <t>Năm 2024</t>
  </si>
  <si>
    <t>1. Bà Trần Thị Minh Thoa, Nhân viên, Phòng Kế hoạch - Tài chính 
2. Bà Võ Thị Lệ Trân, Nhân viên, Phòng Kế hoạch - Tài chính
3. Bà Hồng Mộng Tuyết Dung, Nhân viên, Phòng Kế hoạch - Tài chính
4. Ông Huỳnh Như Ý, Nhân viên, Phòng Kế hoạch - Tài chính</t>
  </si>
  <si>
    <t>Cải tiến quy trình thực hiện miễn, giảm học phí cho sinh viên</t>
  </si>
  <si>
    <t>1. Ông Nguyễn Chiến Thắng, Phòng Kế hoạch - Tài chính 
2. Bà Trần Thị Thảo Vân, Nhân viên, Phòng Kế hoạch - Tài chính
3. Bà Nguyễn Thị Hồng Thắm, Nhân viên, Phòng Kế hoạch - Tài chính</t>
  </si>
  <si>
    <t xml:space="preserve">BẢNG TỔNG HỢP ĐÁNH GIÁ SÁNG KIẾN NĂM HỌC 2024 - 2025 </t>
  </si>
  <si>
    <t>DANH SÁCH ĐƠN VỊ NỘP SÁNG KIẾN NH 2024 - 2025</t>
  </si>
  <si>
    <t>Nhóm Giám khảo</t>
  </si>
  <si>
    <t>Nhóm 1</t>
  </si>
  <si>
    <t>Nhóm 2</t>
  </si>
  <si>
    <t>Nhóm 3</t>
  </si>
  <si>
    <t>Nguyễn Chí Nhân</t>
  </si>
  <si>
    <t>Nguyễn Thành Nam</t>
  </si>
  <si>
    <t>Hoàng Văn Viết</t>
  </si>
  <si>
    <t>Đinh Hồng Minh</t>
  </si>
  <si>
    <t>Nguyễn Kính</t>
  </si>
  <si>
    <t>Nguyễn Trọng Nghĩa</t>
  </si>
  <si>
    <t>Chung Trần Thế Vinh</t>
  </si>
  <si>
    <t>Châu Văn Bảo</t>
  </si>
  <si>
    <t>Nguyễn Hữu Thiện</t>
  </si>
  <si>
    <t>Lương Xuân Thịnh</t>
  </si>
  <si>
    <t>Trịnh Hoàng Hiệp</t>
  </si>
  <si>
    <t>ĐẠI DIỆN NHÓM 1 - HỘI ĐỒNG SÁNG KIẾN</t>
  </si>
  <si>
    <t>Ông Bùi Đức Phước, Nhân viên Phòng Thanh tra Giáo dục - Quan hệ doanh nghiệp</t>
  </si>
  <si>
    <t>Kiểm tra đánh giá kết quả học tập của người học theo tiếp cận năng lực trong giáo dục nghề nghiệp</t>
  </si>
  <si>
    <t>Ông Đinh Văn Đệ, Quyền Hiệu trưởng</t>
  </si>
  <si>
    <t>Nguyên nhân cốt lõi và giải pháp tối ưu hóa về mối quan hệ biện chứng giữa cơ sở giáo dục và doanh nghiệp</t>
  </si>
  <si>
    <t>Mô hình giám sát giao thông thông minh.</t>
  </si>
  <si>
    <t>Được Hội đồng Khoa nghiệm thu ngày 06-12-2024, HK1, năm học 2024-2025</t>
  </si>
  <si>
    <t>Năm học 2024-2025</t>
  </si>
  <si>
    <r>
      <rPr>
        <sz val="13"/>
        <color rgb="FFFF0000"/>
        <rFont val="Times New Roman"/>
        <family val="1"/>
      </rPr>
      <t>Đề tài đã được  Hội đồng Khoa nghiệm thu ngày 06-12-2024, HK1, năm học 2024-2025.</t>
    </r>
    <r>
      <rPr>
        <sz val="13"/>
        <color rgb="FF000000"/>
        <rFont val="Times New Roman"/>
        <family val="1"/>
      </rPr>
      <t xml:space="preserve">
Giải pháp kỹ thuật - Mô hình thiết bị giảng dạy</t>
    </r>
  </si>
  <si>
    <r>
      <rPr>
        <sz val="13"/>
        <color rgb="FFFF0000"/>
        <rFont val="Times New Roman"/>
        <family val="1"/>
      </rPr>
      <t>Đề tài đã được Hội đồng KHCN nghiệm thu năm 2024, 2025</t>
    </r>
    <r>
      <rPr>
        <sz val="13"/>
        <color rgb="FF000000"/>
        <rFont val="Times New Roman"/>
        <family val="1"/>
      </rPr>
      <t xml:space="preserve">
Giải pháp ứng dụng tiến bộ kỹ thuật</t>
    </r>
  </si>
  <si>
    <r>
      <rPr>
        <sz val="13"/>
        <color rgb="FFFF0000"/>
        <rFont val="Times New Roman"/>
        <family val="1"/>
      </rPr>
      <t>Đề tài đã được Hội đồng NCKH nghiệm thu năm 2024</t>
    </r>
    <r>
      <rPr>
        <sz val="13"/>
        <color rgb="FF000000"/>
        <rFont val="Times New Roman"/>
        <family val="1"/>
      </rPr>
      <t xml:space="preserve">
Giải pháp kỹ thuật</t>
    </r>
  </si>
  <si>
    <r>
      <t xml:space="preserve">CỘNG HÒA XÃ HỘI CHỦ NGHĨA VIỆT NAM
</t>
    </r>
    <r>
      <rPr>
        <b/>
        <sz val="13"/>
        <rFont val="Times New Roman"/>
        <family val="1"/>
      </rPr>
      <t>Độc lập - Tự do - Hạnh phúc</t>
    </r>
  </si>
  <si>
    <t>Thành phố Hồ Chí Minh, ngày        tháng 7 năm 2025</t>
  </si>
  <si>
    <t>TM. HỘI ĐỒNG
CHỦ TỊCH HỘI ĐỒNG</t>
  </si>
  <si>
    <t>Thành lập Hội đồng Sáng kiến riêng để xem xét, đề xuất</t>
  </si>
  <si>
    <t>HỘI ĐỒNG SÁNG KIẾN</t>
  </si>
  <si>
    <t>Nhóm giám khảo chấm sáng kiến</t>
  </si>
  <si>
    <r>
      <t xml:space="preserve">UBND  THÀNH PHỐ HỒ CHÍ MINH
</t>
    </r>
    <r>
      <rPr>
        <b/>
        <sz val="13"/>
        <rFont val="Times New Roman"/>
        <family val="1"/>
      </rPr>
      <t>TRƯỜNG CAO ĐẲNG LÝ TỰ TRỌNG
 THÀNH PHỐ HỒ CHÍ MINH
HỘI ĐỒNG SÁNG KIẾN</t>
    </r>
  </si>
  <si>
    <t xml:space="preserve">PHỤ LỤC 1
BẢNG TỔNG HỢP KẾT QUẢ ĐÁNH GIÁ SÁNG KIẾN, ĐỀ TÀI NĂM HỌC 2024 - 2025 </t>
  </si>
  <si>
    <t>Tên sáng kiến, đề tài</t>
  </si>
  <si>
    <t xml:space="preserve">Đồng ý </t>
  </si>
  <si>
    <t>Không đồng ý</t>
  </si>
  <si>
    <t>Nhận xét</t>
  </si>
  <si>
    <t xml:space="preserve">Đề nghị công nhận hiệu quả áp dụng, khả năng nhân rộng, phạm vi ảnh hưởng của sáng kiến, đề tài </t>
  </si>
  <si>
    <t>Cơ sở</t>
  </si>
  <si>
    <t>Thành phố</t>
  </si>
  <si>
    <t>Toàn quốc</t>
  </si>
  <si>
    <t>ĐẠI DIỆN NHÓM 2- HỘI ĐỒNG SÁNG KIẾN</t>
  </si>
  <si>
    <t xml:space="preserve">PHỤ LỤC 2
BẢNG TỔNG HỢP KẾT QUẢ ĐÁNH GIÁ SÁNG KIẾN, ĐỀ TÀI NĂM HỌC 2024 - 2025 </t>
  </si>
  <si>
    <t xml:space="preserve">PHỤ LỤC 3
BẢNG TỔNG HỢP KẾT QUẢ ĐÁNH GIÁ SÁNG KIẾN, ĐỀ TÀI NĂM HỌC 2024 - 2025 </t>
  </si>
  <si>
    <t>Đã đượcc Hội đồng Khoa nghiệm thu ngày 06-12-2024, HK1, năm học 2024-2025</t>
  </si>
  <si>
    <t>ĐẠI DIỆN NHÓM 3 - HỘI ĐỒNG SÁNG KIẾN</t>
  </si>
  <si>
    <t>1. Ông Lương Xuân Thịnh, Giám đốc trung tâm Đào tạo - Quản lý vật tư thiết bị
2. Bà Lưu Hoàng Hải Yến, Phó Trưởng phòng Tổ chức - Hành chính - Tổng hợp</t>
  </si>
  <si>
    <t>1. Tính mới:
2. Khả năng nhân rộng đối với sáng kiến hoặc Phạm vi ảnh hưởng đối với đề tài:
3. Hiệu quả áp dụng:</t>
  </si>
  <si>
    <t>Nhận xét, đánh giá công nhận sáng kiến/ Đối với đề tài đã được nghiệm thu không đánh dấu vào cột "Đồng ý"/"Không đồng ý" chỉ nhận xét</t>
  </si>
  <si>
    <t>x</t>
  </si>
  <si>
    <r>
      <rPr>
        <b/>
        <sz val="12"/>
        <rFont val="Times New Roman"/>
        <family val="1"/>
      </rPr>
      <t>1. Tính mới:</t>
    </r>
    <r>
      <rPr>
        <sz val="12"/>
        <rFont val="Times New Roman"/>
        <family val="1"/>
      </rPr>
      <t xml:space="preserve">
Máy khuấy ứng dụng nguyên lý cộng hưởng siêu âm trong đào tạo nghề – một kỹ thuật phổ biến trong y học và công nghiệp chế biến tinh vi, nhưng hiếm khi triển khai ở khối GDNN. Việc kết hợp công nghệ siêu âm với thiết kế thực hành, tự động hóa mức cơ bản giúp nâng cao khả năng thực hành và nhận thức nguyên lý vật lý – cơ học cho sinh viên. Cơ cấu điều chỉnh tần số rung linh hoạt phù hợp từng loại dung dịch là một điểm mới trong thiết kế.
</t>
    </r>
    <r>
      <rPr>
        <b/>
        <sz val="12"/>
        <rFont val="Times New Roman"/>
        <family val="1"/>
      </rPr>
      <t>2. Khả năng nhân rộng / Phạm vi ảnh hưởng</t>
    </r>
    <r>
      <rPr>
        <sz val="12"/>
        <rFont val="Times New Roman"/>
        <family val="1"/>
      </rPr>
      <t xml:space="preserve">:
Thiết bị có thể nhân rộng tại các khoa cơ khí, hóa chất, thực phẩm, mỹ phẩm... trong hệ thống các trường nghề. Cấu trúc đơn giản, dễ gia công, giá thành rẻ giúp dễ sao chép, triển khai hàng loạt trong thực hành nhóm nhỏ. Cũng có thể sử dụng làm đề tài tốt nghiệp thực hành hoặc trình diễn kỹ thuật tại hội thi thiết bị tự làm cấp trường – cấp Sở. Ngoài ra, còn có giá trị trong giảng dạy tích hợp các môn vật lý ứng dụng và công nghệ sản xuất.
</t>
    </r>
    <r>
      <rPr>
        <b/>
        <sz val="12"/>
        <rFont val="Times New Roman"/>
        <family val="1"/>
      </rPr>
      <t>3. Hiệu quả áp dụng:</t>
    </r>
    <r>
      <rPr>
        <sz val="12"/>
        <rFont val="Times New Roman"/>
        <family val="1"/>
      </rPr>
      <t xml:space="preserve">
Áp dụng ở vị trí căn tin còn chạy thử nghiệm Khoa Du Lịch ngành Quản trị khách sạn trong trường.</t>
    </r>
  </si>
  <si>
    <r>
      <rPr>
        <b/>
        <sz val="12"/>
        <rFont val="Times New Roman"/>
        <family val="1"/>
      </rPr>
      <t>1. Tính mới:</t>
    </r>
    <r>
      <rPr>
        <sz val="12"/>
        <rFont val="Times New Roman"/>
        <family val="1"/>
      </rPr>
      <t xml:space="preserve">
Sinh viên khoa cơ khí chủ yếu được tiếp xúc nhiều với các máy công cụ truyền thống như: tiện, phay, bào, mài, … chưa có cơ hội được thực hiện gia công trên máy xọc và một số nguyên công xọc trên các máy công cụ hiện có của trường.  
Việc nghiên cứu và thiết kế quy trình xọc giúp sinh viên hiểu rõ hơn về công nghệ gia công xọc trên các máy công cụ truyền thống, cũng như ứng dụng vào sản xuất thực tế. Khả năng cải tiến và sáng tạo cao mặc dù máy bào là thiết bị truyền thống, nhưng trong thực tế vẫn còn được sử dụng phổ biến tại nhiều xưởng cơ khí vừa và nhỏ. Việc thiết kế đồ gá dao xọc hợp lý có thể giúp nâng cao năng suất, độ chính xác và kéo dài tuổi thọ dụng cụ – là tiền đề cho các sáng kiến cải tiến sau này. 
</t>
    </r>
    <r>
      <rPr>
        <b/>
        <sz val="12"/>
        <rFont val="Times New Roman"/>
        <family val="1"/>
      </rPr>
      <t>2. Khả năng nhân rộng / Phạm vi ảnh hưởng:</t>
    </r>
    <r>
      <rPr>
        <sz val="12"/>
        <rFont val="Times New Roman"/>
        <family val="1"/>
      </rPr>
      <t xml:space="preserve">
Sáng kiến đã tạo ra được một thiết bị hỗ trợ giảng dạy trong các phương pháp gia  công xọc hiện chưa có tại các xưởng trong khoa cơ khí. Cụ thể đã áp dụng thử vào giảng  dạy và thực hiện mô hình môn học Đồ án nguyên lý chi tiết máy, và môn công nghệ  chế tạo máy, của lớp 23C1-CCK2. Kết quả sinh viên lớp đã biết cách gia công xọc rãnh  then trên máy bào. Việc mở rộng khả năng công nghệ trên các máy công cụ đã tạo điều  kiện cho các em sinh viên có thêm các kiến thức mới về các phương pháp gia công trên  các máy công cụ hiện có. 
Bên cạnh đó, trong thời gian gần nhất tác giả sẽ lên kế hoạch đề xuất triển khai  giảng dạy thực hành đại trà các môn chuyên ngành cơ khí, bảo trì hệ thống thiết bị công  nghiệp. Giải pháp sẽ là mô hình trực quan cho các môn lý thuyết như: Công nghệ chế tạo máy, đồ gá, … .
</t>
    </r>
    <r>
      <rPr>
        <b/>
        <sz val="12"/>
        <rFont val="Times New Roman"/>
        <family val="1"/>
      </rPr>
      <t>3. Hiệu quả áp dụng:</t>
    </r>
    <r>
      <rPr>
        <sz val="12"/>
        <rFont val="Times New Roman"/>
        <family val="1"/>
      </rPr>
      <t xml:space="preserve">
Giải pháp hiện đã và đang được áp dụng để giảng dạy trong các môn như: Công  nghệ chế tạo máy, thiết kế đồ gá, nguyên lý cắt, … 
Sinh viên sử dụng đầu gá dao xọc trên máy bào để gia công rãnh then trên bánh răng trong xưởng Phay. Để chế tạo các bánh răng thay thế trên đồ gá đầu phân độ vạn năng BS-2 phục vụ quá trình gia công bánh trụ răng thẳng bằng phương pháp chia độ vi sai. 
Đồ gá được thiết kế, chế tạo và vận hành đơn giản, dễ thao tác. Do đó sinh viên sau khi được giảng viên hướng dẫn quy trình và thao tác vận hành thì sinh viên có thể sử dụng đầu gá dao xọc trên máy bào một cách dễ dàng và hiệu quả. </t>
    </r>
  </si>
  <si>
    <r>
      <rPr>
        <b/>
        <sz val="12"/>
        <rFont val="Times New Roman"/>
        <family val="1"/>
      </rPr>
      <t>1. Tính mới:</t>
    </r>
    <r>
      <rPr>
        <sz val="12"/>
        <rFont val="Times New Roman"/>
        <family val="1"/>
      </rPr>
      <t xml:space="preserve">
Sinh viên Khoa Cơ khí chủ yếu được tiếp xúc nhiều với các máy công cụ truyền  thống như: tiện, phay, bào, mài,… chưa có cơ hội được vận hành máy chấn và mỗi khi  cần gấp mép kim loại tấm phải sử dụng những phương pháp thủ công như gò hoặc sử  dụng dụng cụ chấn bằng tay hiện có với lực chấn, độ chính xác và độ ổn định không cao. Bên cạnh đó, mỗi khi cần thực hiện các đề tài nghiên cứu - mô hình cần chấn những tấm kim loại dày hơn, độ chính xác cao thì phải đặt các cơ sở gia công bên ngoài thực hiện nên tốn nhiều chi phí gia công và bất tiện. Máy chấn thuỷ lực ngày nay rất phổ biến  ở các doanh nghiệp lớn nhưng ở Khoa Cơ khí lại là điểm mới trong giảng dạy và nghiên  cứu giúp sinh viên tiếp cận công nghệ chấn ngay từ ghế nhà trường.
</t>
    </r>
    <r>
      <rPr>
        <b/>
        <sz val="12"/>
        <rFont val="Times New Roman"/>
        <family val="1"/>
      </rPr>
      <t>2. Khả năng nhân rộng / Phạm vi ảnh hưởng:</t>
    </r>
    <r>
      <rPr>
        <sz val="12"/>
        <rFont val="Times New Roman"/>
        <family val="1"/>
      </rPr>
      <t xml:space="preserve">
Sáng kiến đã tạo ra được thiết bị hỗ trợ giảng dạy phương pháp gia công chấn  hiện chưa có tại Khoa Cơ khí, cụ thể đã áp dụng thử vào giảng dạy thực hiện mô hình  môn học Đồ án Nguyên lý chi tiết máy, lớp 23C1-CCK2. Kết quả: sinh viên lớp đã biết cách gia công các tấm thép ốp mô hình giúp rèn luyện kỹ năng chấn kim loại tấm. Việc rèn luyện kỹ năng chấn giúp sinh viên đỡ bỡ ngỡ khi chuẩn bị thực tập tốt nghiệp và sẽ là lợi thế khi ra trường đi làm với các doanh nghiệp có sử dụng công nghệ chấn. Bên cạnh đó, trong thời gian gần nhất, tác giả sẽ lên kế hoạch đề xuất triển khai giảng dạy thực hành đại trà các môn chuyên ngành: cơ khí, bảo trì hệ thống thiết bị công  nghiệp. Giải pháp sẽ là mô hình trực quan cho các môn lý thuyết như: công nghệ chế tạo máy, nguyên lý – chi tiết máy…
</t>
    </r>
    <r>
      <rPr>
        <b/>
        <sz val="12"/>
        <rFont val="Times New Roman"/>
        <family val="1"/>
      </rPr>
      <t xml:space="preserve"> 3. Hiệu quả áp dụng:</t>
    </r>
    <r>
      <rPr>
        <sz val="12"/>
        <rFont val="Times New Roman"/>
        <family val="1"/>
      </rPr>
      <t xml:space="preserve">
- Sáng kiến đã được áp dụng vào giảng dạy thử môn học Đồ án Nguyên lý chi tiết máy, lớp 23C1-CCK2 – Học kỳ II – Năm học: 2024-2025 (từ tháng 01/2025 đến tháng  05/2025) tại xưởng Cơ điện và thực hiện các đề tài nghiên cứu của Khoa Cơ khí  – Trường CĐ Lý Tự Trọng Thành phố Hồ Chí Minh. .</t>
    </r>
  </si>
  <si>
    <r>
      <rPr>
        <b/>
        <sz val="12"/>
        <rFont val="Times New Roman"/>
        <family val="1"/>
      </rPr>
      <t>1. Tính mới:</t>
    </r>
    <r>
      <rPr>
        <sz val="12"/>
        <rFont val="Times New Roman"/>
        <family val="1"/>
      </rPr>
      <t xml:space="preserve">
• Tạo Chatbot để cung cấp thông tin về Khoa cho sinh viên: thông tin đào tạo, học lại, …
• Tự tạo giáo án
• Ghi chép văn bản cuộc họp bằng TurboScribe
• Tạo Video bài giảng 
• Sử dụng Reading progress trong Ms Team để AI chấm điểm phần đọc Tiếng Anh trong môn Tiếng Anh chuyên ngành cho sinh viên
</t>
    </r>
    <r>
      <rPr>
        <b/>
        <sz val="12"/>
        <rFont val="Times New Roman"/>
        <family val="1"/>
      </rPr>
      <t>2. Khả năng nhân rộng / Phạm vi ảnh hưởng:</t>
    </r>
    <r>
      <rPr>
        <sz val="12"/>
        <rFont val="Times New Roman"/>
        <family val="1"/>
      </rPr>
      <t xml:space="preserve">
Hiện sáng kiến đang được áp dụng thử tại nội bộ Khoa, mong muốn khả năng sẽ được nhân rộng ở các Khoa khác trong trường
</t>
    </r>
    <r>
      <rPr>
        <b/>
        <sz val="12"/>
        <rFont val="Times New Roman"/>
        <family val="1"/>
      </rPr>
      <t>3. Hiệu quả áp dụng:</t>
    </r>
    <r>
      <rPr>
        <sz val="12"/>
        <rFont val="Times New Roman"/>
        <family val="1"/>
      </rPr>
      <t xml:space="preserve">
Các giải pháp trên đã được nhóm áp dụng thử tại Khoa Kinh tế - Trường Cao đẳng Lý Tự Trọng TPHCM</t>
    </r>
  </si>
  <si>
    <r>
      <rPr>
        <b/>
        <sz val="12"/>
        <rFont val="Times New Roman"/>
        <family val="1"/>
      </rPr>
      <t>1. Tính mới:</t>
    </r>
    <r>
      <rPr>
        <sz val="12"/>
        <rFont val="Times New Roman"/>
        <family val="1"/>
      </rPr>
      <t xml:space="preserve">
Sáng kiến này mang lại một phương pháp tiếp cận hoàn toàn mới trong việc hướng dẫn và hỗ trợ sinh viên ngành Kinh tế trong quá trình thực tập, nhằm giải quyết những vấn đề đang tồn tại trong thực tế hiện nay. Cụ thể, sáng kiến này áp dụng một hệ thống tích hợp giữa các công cụ hỗ trợ sinh viên chủ động, cá nhân hóa định hướng thực tập và nâng cao giá trị thực tiễn của báo cáo thực tập.
</t>
    </r>
    <r>
      <rPr>
        <b/>
        <sz val="12"/>
        <rFont val="Times New Roman"/>
        <family val="1"/>
      </rPr>
      <t>2. Khả năng nhân rộng / Phạm vi ảnh hưởng:</t>
    </r>
    <r>
      <rPr>
        <sz val="12"/>
        <rFont val="Times New Roman"/>
        <family val="1"/>
      </rPr>
      <t xml:space="preserve">
Đã được áp dụng thử nghiệm tại Khoa Kinh tế trong năm học 2023–2024, tiếp tục triển khai mở rộng trong 2024–2025
</t>
    </r>
    <r>
      <rPr>
        <b/>
        <sz val="12"/>
        <rFont val="Times New Roman"/>
        <family val="1"/>
      </rPr>
      <t>3. Hiệu quả áp dụng:</t>
    </r>
    <r>
      <rPr>
        <sz val="12"/>
        <rFont val="Times New Roman"/>
        <family val="1"/>
      </rPr>
      <t xml:space="preserve">
- Sinh viên chủ động hơn: Nâng cao khả năng tự tìm kiếm cơ hội, tự học hỏi và giải quyết vấn đề. 
- Kinh nghiệm thực tế phong phú: Sinh viên được trải nghiệm sâu sắc hơn các hoạt động kinh doanh, từ đó tích lũy kinh nghiệm thực tiễn có giá trị. 
- Kỹ năng nghề nghiệp được cải thiện: Phát triển các kỹ năng mềm quan trọng như giao tiếp, viết CV, phỏng vấn, giải quyết vấn đề, quản lý thời gian, kỹ năng phản hồi, kỹ năng lắng nghe. 
- Chất lượng báo cáo thực tập tăng: Báo cáo không còn mang tính hình thức mà trở thành minh chứng cho năng lực và sự đóng góp thực tế của sinh viên. 
- Tăng cường mối quan hệ giữa nhà trường và doanh nghiệp: Tạo điều kiện cho sự hợp tác bền chặt hơn trong việc đào tạo và tuyển dụng. </t>
    </r>
  </si>
  <si>
    <r>
      <t>1. Tính mới:</t>
    </r>
    <r>
      <rPr>
        <sz val="12"/>
        <rFont val="Times New Roman"/>
        <family val="1"/>
      </rPr>
      <t xml:space="preserve">
Sáng kiến không chỉ dừng lại ở việc sử dụng video như một phương tiện minh họa mà  đã nâng lên thành một giải pháp sư phạm toàn diện, có tính hệ thống và định hướng rõ ràng nhằm nâng cao hiệu quả dạy học môn GDCT ở bậc Cao đẳng. Những điểm mới nổi bật của sáng kiến thể hiện qua các khía cạnh sau: 
Thứ nhất, chuyển từ "sử dụng" sang "tích hợp" video một cách có hệ thống và sư phạm hóa.  
Thứ hai, thiết kế chuỗi hoạt động học tập xoay quanh video.
Thứ ba, xây dựng quy trình chuẩn hóa cho kho học liệu video chuyên biệt.
Thứ tư, gắn kết lý luận với thực tiễn thông qua video một cách có định hướng
Thứ năm, khuyến khích sinh viên sản xuất video học tập cá nhân hóa.
Thứ sáu, phát triển mô hình tích hợp video đa dạng, có thể nhân rộng.
</t>
    </r>
    <r>
      <rPr>
        <b/>
        <sz val="12"/>
        <rFont val="Times New Roman"/>
        <family val="1"/>
      </rPr>
      <t>2. Khả năng nhân rộng / Phạm vi ảnh hưởng:</t>
    </r>
    <r>
      <rPr>
        <sz val="12"/>
        <rFont val="Times New Roman"/>
        <family val="1"/>
      </rPr>
      <t xml:space="preserve">
Sáng kiến đã được triển khai trong giảng dạy môn GDCT tại Khoa Lý luận Chính trị, 
Trường Cao đẳng Lý Tự Trọng Thành phố Hồ Chí Minh trong năm học 2024 – 2025. 
Số lớp áp dụng: 02 lớp hệ cao đẳng chính quy và 4 lớp Cao đẳng Liên thông 
Tổng số sinh viên tham gia: 202 sinh viên 
Số tiết học có tích hợp video: 18 tiết.
</t>
    </r>
    <r>
      <rPr>
        <b/>
        <sz val="12"/>
        <rFont val="Times New Roman"/>
        <family val="1"/>
      </rPr>
      <t>3. Hiệu quả áp dụng:</t>
    </r>
    <r>
      <rPr>
        <sz val="12"/>
        <rFont val="Times New Roman"/>
        <family val="1"/>
      </rPr>
      <t xml:space="preserve">
- Kho học liệu video chuyên biệt cho môn GDCT, được phân loại theo chủ đề bài giảng (47 video) 
- 01 giáo án mẫu tích hợp video 
- Báo cáo khảo sát phản hồi của sinh viên về hiệu quả và mức độ hài lòng khi học GDCT có sử dụng video </t>
    </r>
  </si>
  <si>
    <r>
      <rPr>
        <b/>
        <sz val="12"/>
        <rFont val="Times New Roman"/>
        <family val="1"/>
      </rPr>
      <t>1. Tính mới:</t>
    </r>
    <r>
      <rPr>
        <sz val="12"/>
        <rFont val="Times New Roman"/>
        <family val="1"/>
      </rPr>
      <t xml:space="preserve">
Giải pháp thứ nhất: Tăng cường công tác hướng dẫn ứng dụng Microsoft Teams cho đội ngũ giảng viên tại khoa Lý luận chính trị 
Giải pháp thứ 2: Khoa hướng dẫn giảng viên chuẩn bị sẵn trước kho dữ liệu để phục vụ tốt cho công tác giảng dạy trực tuyến bằng Microsoft Teams tại khoa Lý luận chính trị 
Giải pháp thứ 3: Chú trọng đầu tư cơ sở vật chất, trang thiết bị phục vụ nhu cầu giảng dạy trực tuyến trong công tác quản lý và dạy học 
</t>
    </r>
    <r>
      <rPr>
        <b/>
        <sz val="12"/>
        <rFont val="Times New Roman"/>
        <family val="1"/>
      </rPr>
      <t>2. Khả năng nhân rộng / Phạm vi ảnh hưởng:</t>
    </r>
    <r>
      <rPr>
        <sz val="12"/>
        <rFont val="Times New Roman"/>
        <family val="1"/>
      </rPr>
      <t xml:space="preserve">
Mô hình có thể nhân rộng cho toàn bộ môn LLCT ở các cấp trung cấp, cao đẳng. Ngoài ra, hoàn toàn phù hợp để áp dụng cho các môn kỹ năng sống, giáo dục công dân, pháp luật đại cương. MS Teams là nền tảng phổ biến trong hệ thống giáo dục công lập nên không mất chi phí đầu tư mới, dễ dàng đào tạo lại cho GV
</t>
    </r>
    <r>
      <rPr>
        <b/>
        <sz val="12"/>
        <rFont val="Times New Roman"/>
        <family val="1"/>
      </rPr>
      <t>3. Hiệu quả áp dụng:</t>
    </r>
    <r>
      <rPr>
        <sz val="12"/>
        <rFont val="Times New Roman"/>
        <family val="1"/>
      </rPr>
      <t xml:space="preserve">
Thông qua kinh nghiệm thực tế của bản thân khi thực hiện các nhiệm vụ được giao, tôi đưa ra sáng kiến kinh nghiệm với nội dung “Nâng cao hiệu quả ứng dụng Microsoft Teams trong giảng dạy trực tuyến tại khoa Lý luận chính trị trường Cao đẳng Lý Tự Trọng Thành Phố Hồ Chí Minh” nhằm góp phần nào đó của mình trong việc tìm ra những biện pháp để đẩy nhanh việc đưa ứng dụng công nghệ thông tin đến với công 
tác quản lý tại khoa Lý luận chính trị ngày càng phổ biến, thiết thực hơn.</t>
    </r>
  </si>
  <si>
    <r>
      <rPr>
        <b/>
        <sz val="12"/>
        <rFont val="Times New Roman"/>
        <family val="1"/>
      </rPr>
      <t>1. Tính mới:</t>
    </r>
    <r>
      <rPr>
        <sz val="12"/>
        <rFont val="Times New Roman"/>
        <family val="1"/>
      </rPr>
      <t xml:space="preserve">
  + Trên cơ sở kinh nghiệm trong công tác quản lý đào tạo tại khoa, nhà trường trong những năm qua; Tác giả đã trình bày, đề xuất một số giải pháp trong công tác quản lý và giảng dạy có tính mới (chưa có triển khai thực hiện các giải pháp này trong những năm trước), có tính đột phá, phù hợp xu thế chuyển đổi số hiện nay, góp phần nâng cao hiệu quả, chất lượng quản lý và giảng dạy tại đơn vị khoa Khoa học cơ bản; 
  + Sáng kiến góp phần thiết thực tiết kiệm thời gian, công sức trong công tác quản lý và giảng dạy tại khoa Khoa học cơ bản; đồng thời nâng cao hiệu quả, chất lượng quản lý và giảng dạy tại đơn vị được khả quan, tiến triển tốt hơn so với các năm học trước. 
</t>
    </r>
    <r>
      <rPr>
        <b/>
        <sz val="12"/>
        <rFont val="Times New Roman"/>
        <family val="1"/>
      </rPr>
      <t>2. Khả năng nhân rộng / Phạm vi ảnh hưởng:</t>
    </r>
    <r>
      <rPr>
        <sz val="12"/>
        <rFont val="Times New Roman"/>
        <family val="1"/>
      </rPr>
      <t xml:space="preserve">
- Sáng kiến đã được áp dụng trong cán bộ quản lý và một số giảng viên của khoa trong năm học 2024 – 2025, có khả năng tiếp tục ứng dụng rộng rãi trong tất cả giảng viên trong khoa, có thể được lãnh đạo các đơn vị khác trong và ngoài trường vận dụng vào công tác quản lý của bản thân và công tác giảng dạy của các giảng viên tại đơn vị của họ để đạt kết quả tốt hơn; 
- Sáng kiến có tác động tích cực đến công tác quản lý của lãnh đạo các khoa khác trong trường và tác động đến công tác chuyên môn của các giảng viên các khoa, góp phần nâng cao nhận thức và tính chủ động, tích cực của Cán bộ quản lý và giảng viên trong công tác, nhiệm vụ của đơn vị và bản thân. 
</t>
    </r>
    <r>
      <rPr>
        <b/>
        <sz val="12"/>
        <rFont val="Times New Roman"/>
        <family val="1"/>
      </rPr>
      <t>3. Hiệu quả áp dụng:</t>
    </r>
    <r>
      <rPr>
        <sz val="12"/>
        <rFont val="Times New Roman"/>
        <family val="1"/>
      </rPr>
      <t xml:space="preserve">
Sáng kiến góp phần thiết thực nâng cao công tác quản lý và giảng dạy chuyên môn tại Khoa Khoa học cơ bản cũng như góp phần vào sự thành công chung trong công tác đào tạo của Nhà trường đáp ứng thời đại chuyển đổi số. </t>
    </r>
  </si>
  <si>
    <r>
      <rPr>
        <b/>
        <sz val="12"/>
        <rFont val="Times New Roman"/>
        <family val="1"/>
      </rPr>
      <t>1. Tính mới:</t>
    </r>
    <r>
      <rPr>
        <sz val="12"/>
        <rFont val="Times New Roman"/>
        <family val="1"/>
      </rPr>
      <t xml:space="preserve">
Điểm nổi bật của sáng kiến là việc thiết lập chiến lược truyền thông tích hợp đa nền tảng, trong đó đồng thời khai thác và vận hành hiệu quả các kênh như Facebook, YouTube, TikTok, Zalo OA và Website chính thức. Việc truyền thông không dừng lại ở mức độ chia sẻ thông tin mà đã được nâng tầm thành một hệ sinh thái nội dung, với sự đầu tư bài bản về hình ảnh, chất lượng nội dung và tính nhất quán thương hiệu..
</t>
    </r>
    <r>
      <rPr>
        <b/>
        <sz val="12"/>
        <rFont val="Times New Roman"/>
        <family val="1"/>
      </rPr>
      <t>2. Khả năng nhân rộng / Phạm vi ảnh hưởng:</t>
    </r>
    <r>
      <rPr>
        <sz val="12"/>
        <rFont val="Times New Roman"/>
        <family val="1"/>
      </rPr>
      <t xml:space="preserve">
Sáng kiến đã được triển khai trực tiếp tại Trường Cao đẳng Lý Tự Trọng TP.HCM với sự phối hợp chặt chẽ, đồng bộ giữa nhiều đơn vị chức năng như Phòng Tuyển sinh – Đào tạo, Trung tâm Điều hành và quản lý dữ liệu, các khoa chuyên môn và đội ngũ giảng viên, sinh viên. Quá trình triển khai được tiến hành có kế hoạch, có lộ trình cụ. thể, từ khâu xây dựng bộ nhận diện thương hiệu số, lập kế hoạch nội dung định kỳ đến sản xuất video clip chuyên nghiệp và tổ chức các hoạt động tương tác trực tuyến.
</t>
    </r>
    <r>
      <rPr>
        <b/>
        <sz val="12"/>
        <rFont val="Times New Roman"/>
        <family val="1"/>
      </rPr>
      <t>3. Hiệu quả áp dụng:</t>
    </r>
    <r>
      <rPr>
        <sz val="12"/>
        <rFont val="Times New Roman"/>
        <family val="1"/>
      </rPr>
      <t xml:space="preserve">
Sáng kiến đã cho thấy hiệu quả rõ rệt, cụ thể và có thể đo lường được trong công tác truyền thông và tuyển sinh của Trường Cao đẳng Lý Tự Trọng TP.HCM. Các chỉ số được ghi nhận trong quá trình triển khai đã phản ánh sự thay đổi tích cực, đáng khích lệ nhờ việc ứng dụng đồng bộ các nền tảng mạng xã hội và phương pháp truyền thông hiện đại. 
Hiện nay, Trường đã xây dựng được các “tài sản truyền thông” cụ thể, có giá trị lâu dài và khả năng nhân rộng như: 
-  01 bộ nhận diện truyền thông số: Mẫu khung ảnh, style bài viết, video intro ngành học. 
-  01 kênh YouTube chuyên về tuyển sinh với 45 playlist theo từng chủ đề ngành nghề. 
-  Hệ thống chatbot tư vấn tự động 24/7 tích hợp trên Fanpage và Zalo. </t>
    </r>
  </si>
  <si>
    <r>
      <rPr>
        <b/>
        <sz val="12"/>
        <rFont val="Times New Roman"/>
        <family val="1"/>
      </rPr>
      <t>1. Tính mới:</t>
    </r>
    <r>
      <rPr>
        <sz val="12"/>
        <rFont val="Times New Roman"/>
        <family val="1"/>
      </rPr>
      <t xml:space="preserve">
Tính mới của sáng kiến nằm ở việc đưa ra các ý tưởng, giải pháp quản lý, giải pháp tác nghiệp, định hướng và các cách thức mới mang tính cải tiến, cập nhật nhằm nâng cao hiệu quả công tác tuyển sinh, đào tạo và hướng nghiệp
</t>
    </r>
    <r>
      <rPr>
        <b/>
        <sz val="12"/>
        <rFont val="Times New Roman"/>
        <family val="1"/>
      </rPr>
      <t>2. Khả năng nhân rộng / Phạm vi ảnh hưởng:</t>
    </r>
    <r>
      <rPr>
        <sz val="12"/>
        <rFont val="Times New Roman"/>
        <family val="1"/>
      </rPr>
      <t xml:space="preserve">
Sáng kiến này đang được áp dụng trên thực tế tại Trường Cao đẳng Lý Tự Trọng TP.HCM.
• Nó có tác động lớn đến việc xây dựng chính sách vĩ mô của nhà trường, hoạch định chính sách, chủ trương, đường lối, ảnh hưởng đến quá trình quản lý và vận hành bộ máy tổng quan của nhà trường.
• Khi các giải pháp được áp dụng rộng rãi, nó sẽ thay đổi tư duy, tầm nhìn và hành động của các cấp lãnh đạo, quản lý và đội ngũ cán bộ, giảng viên, nhân viên, giúp nâng cao năng lực, kỹ năng, thái độ và tư duy của đội ngũ nhân lực tham gia vận hành chương trình đào tạo và công tác tuyển sinh.
• Sáng kiến có khả năng nhân rộng và áp dụng cho tất cả các trường Cao đẳng, Trung cấp và các cơ sở giáo dục-đào tạo trên toàn quốc
</t>
    </r>
    <r>
      <rPr>
        <b/>
        <sz val="12"/>
        <rFont val="Times New Roman"/>
        <family val="1"/>
      </rPr>
      <t>3. Hiệu quả áp dụng:</t>
    </r>
    <r>
      <rPr>
        <sz val="12"/>
        <rFont val="Times New Roman"/>
        <family val="1"/>
      </rPr>
      <t xml:space="preserve">
Sáng kiến dựa trên căn cứ khoa học, quy định thực tế, pháp luật nhà nước, các bài báo khoa học và kinh nghiệm thực tiễn cá nhân.
• Sáng kiến đề xuất các giải pháp mang tính cải tiến, thay đổi phù hợp, nâng cấp mức độ thực hiện để công tác tuyển sinh hiệu quả hơn trong bối cảnh nhiều khó khăn.
• Điểm mới nằm ở việc tạo ra một cơ chế phối hợp giữa các đối tượng liên quan, liên thông chặt chẽ giữa các hình thức đào tạo, mạng lưới liên kết đồng bộ trong chuỗi cung ứng đào tạo và một mô hình kết nối vạn vật trong không gian đào tạo được hỗ trợ bởi công nghệ số hóa, từ đó tạo nên tính hiệu quả trong công tác tuyên truyền tuyển sinh một cách tối ưu</t>
    </r>
  </si>
  <si>
    <r>
      <rPr>
        <b/>
        <sz val="12"/>
        <rFont val="Times New Roman"/>
        <family val="1"/>
      </rPr>
      <t>1. Tính mới:</t>
    </r>
    <r>
      <rPr>
        <sz val="12"/>
        <rFont val="Times New Roman"/>
        <family val="1"/>
      </rPr>
      <t xml:space="preserve">
Tính mới thể hiện ở chỗ tác giả xây dựng các quy trình hiện hành, và toàn bộ hệ thống biểu mẫu theo mã hóa danh mục chi. Ngoài ra, việc đề xuất quy trình xử lý không giấy – kết nối giữa Phòng KHTC, phòng ban và khoa chuyên môn qua mạng nội bộ là bước tiến quan trọng trong công cuộc chuyển đổi số hành chính nhà trường. Cơ chế “đầu mối tài chính” theo từng đơn vị cũng là cải tiến có giá trị nhằm phân quyền và rút ngắn thời gian phối hợp.
</t>
    </r>
    <r>
      <rPr>
        <b/>
        <sz val="12"/>
        <rFont val="Times New Roman"/>
        <family val="1"/>
      </rPr>
      <t>2. Khả năng nhân rộng / Phạm vi ảnh hưởng:</t>
    </r>
    <r>
      <rPr>
        <sz val="12"/>
        <rFont val="Times New Roman"/>
        <family val="1"/>
      </rPr>
      <t xml:space="preserve">
Sáng kiến hoàn toàn có thể nhân rộng cho các nhóm quy trình khác như: cấp học bổng, chi tiền hội nghị, tài chính dự án – hợp tác doanh nghiệp, mua sắm vật tư, v.v. Nếu chuẩn hóa thành quy chế hoặc quy trình nội bộ được số hóa, có thể áp dụng toàn trường và tạo tiền đề tích hợp vào phần mềm quản lý tài chính tập trung.
</t>
    </r>
    <r>
      <rPr>
        <b/>
        <sz val="12"/>
        <rFont val="Times New Roman"/>
        <family val="1"/>
      </rPr>
      <t>3. Hiệu quả áp dụng:</t>
    </r>
    <r>
      <rPr>
        <sz val="12"/>
        <rFont val="Times New Roman"/>
        <family val="1"/>
      </rPr>
      <t xml:space="preserve">
- Nâng cao hiệu quả kiểm soát nội bộ; 
- Giảm thiểu sai sót, thất thoát tài chính; 
- Tăng cường tính công khai, minh bạch trong phân phối thu nhập; 
- Góp phần cải thiện năng suất và sự hài lòng của viên chức, người học. 
- Sản phẩm của giải pháp: Ban hành tài liệu quy chế – quy trình – biểu mẫu về quản lý tài chính</t>
    </r>
  </si>
  <si>
    <r>
      <rPr>
        <b/>
        <sz val="12"/>
        <rFont val="Times New Roman"/>
        <family val="1"/>
      </rPr>
      <t>1. Tính mới:</t>
    </r>
    <r>
      <rPr>
        <sz val="12"/>
        <rFont val="Times New Roman"/>
        <family val="1"/>
      </rPr>
      <t xml:space="preserve">
Sáng kiến có tính mới ở việc tích hợp công cụ số miễn phí (Google Form, email tự động) vào quy trình hành chính tài chính – một lĩnh vực vốn ít được chuyển đổi số triệt để. Việc thiết lập hệ thống phản hồi tự động qua email, theo dõi tiến độ hồ sơ, và liên thông thông tin giữa các bộ phận liên quan là bước đi mới mẻ và hiệu quả, thể hiện năng lực quản trị hành chính theo hướng hiện đại, tinh gọn và chủ động.
</t>
    </r>
    <r>
      <rPr>
        <b/>
        <sz val="12"/>
        <rFont val="Times New Roman"/>
        <family val="1"/>
      </rPr>
      <t>2. Khả năng nhân rộng / Phạm vi ảnh hưởng:</t>
    </r>
    <r>
      <rPr>
        <sz val="12"/>
        <rFont val="Times New Roman"/>
        <family val="1"/>
      </rPr>
      <t xml:space="preserve">
Mô hình có thể áp dụng rộng cho các thủ tục khác: xác nhận vay vốn, xét học bổng, hỗ trợ học tập, cấp giấy tờ tài chính…. Mỗi đơn vị chỉ cần hiệu chỉnh nội dung biểu mẫu và quy trình liên thông, là có thể áp dụng đồng loạt trong trường. Ngoài ra, sáng kiến có thể nhân rộng cho các cơ sở GDNN khác như một mô hình cải tiến quy trình “zero giấy tờ” trong xử lý hành chính sinh viên.
</t>
    </r>
    <r>
      <rPr>
        <b/>
        <sz val="12"/>
        <rFont val="Times New Roman"/>
        <family val="1"/>
      </rPr>
      <t>3. Hiệu quả áp dụng:</t>
    </r>
    <r>
      <rPr>
        <sz val="12"/>
        <rFont val="Times New Roman"/>
        <family val="1"/>
      </rPr>
      <t xml:space="preserve">
Tăng độ chính xác, minh bạch trong quy trình xét duyệt. 
Giảm đáng kể sai sót trong việc cập nhật và chi trả MGHP. 
Góp phần giảm tải công việc cho cán bộ phụ trách, tăng sự hài lòng của sinh viên. 
Giảm thời gian và khối lượng xử lý thủ công của cán bộ phụ trách xử lý hồ sơ MGHP. 
Tăng sự hài lòng của sinh viên. </t>
    </r>
  </si>
  <si>
    <t>Thành viên 1: Châu Văn Bảo  ___________________________</t>
  </si>
  <si>
    <t>Thành viên 2: Trịnh Hoàng Hiệp ___________________________</t>
  </si>
  <si>
    <t>Thành viên 3: Nguyễn Hữu Thiện ___________________________</t>
  </si>
  <si>
    <t>Thành viên 4: Lương Xuân Thịnh  ___________________________</t>
  </si>
  <si>
    <r>
      <rPr>
        <b/>
        <sz val="12"/>
        <rFont val="Times New Roman"/>
        <family val="1"/>
      </rPr>
      <t>1. Tính mới:</t>
    </r>
    <r>
      <rPr>
        <sz val="12"/>
        <rFont val="Times New Roman"/>
        <family val="1"/>
      </rPr>
      <t xml:space="preserve">
Tác giả đã đưa ra 5 giải pháp và nhiệm vụ cụ thể nhằm phát huy vai trò và phát triển mô hình liên kết doanh nghiệp và đào tạo nguồn nhân lực chất lượng cao tại Khoa Du lịch - Khách sạn đạt hiệu quả cao nhất là Khoa đã và đang áp dụng hiệu quả nhằm tạo cơ hội việc làm cho sinh viên sau khi ra trường, nâng cao chất lượng đầu ra cũng như truyền thông tuyển sinh cho các năm học tiếp theo ngày một tốt hơn thông qua doanh nghiệp, sinh viên và hình ảnh chất lượng bằng các giải pháp: 
</t>
    </r>
    <r>
      <rPr>
        <b/>
        <sz val="12"/>
        <rFont val="Times New Roman"/>
        <family val="1"/>
      </rPr>
      <t xml:space="preserve"> 2. Khả năng nhân rộng / Phạm vi ảnh hưởng:</t>
    </r>
    <r>
      <rPr>
        <sz val="12"/>
        <rFont val="Times New Roman"/>
        <family val="1"/>
      </rPr>
      <t xml:space="preserve">
Mô hình có thể nhân rộng cho tất cả ngành nghề thuộc nhóm dịch vụ, kỹ năng mềm và kỹ năng ứng xử, đặc biệt là Du lịch – Nhà hàng – Chăm sóc khách hàng. Việc xây dựng quy trình phối hợp với DN, form đánh giá năng lực thực hành, phiếu nhật ký công việc hằng ngày là tài liệu có thể chia sẻ nội bộ để các khoa khác triển khai theo. Ngoài ra, mô hình có thể áp dụng cho cả sinh viên trung cấp, giúp rút ngắn giai đoạn học lý thuyết kéo dài, đồng thời giúp nhà trường mở rộng hợp tác với DN đa ngành.
</t>
    </r>
    <r>
      <rPr>
        <b/>
        <sz val="12"/>
        <rFont val="Times New Roman"/>
        <family val="1"/>
      </rPr>
      <t>3. Hiệu quả áp dụng:</t>
    </r>
    <r>
      <rPr>
        <sz val="12"/>
        <rFont val="Times New Roman"/>
        <family val="1"/>
      </rPr>
      <t xml:space="preserve">
Các giải pháp và nhiệm vụ cụ thể nhằm phát huy vai trò và phát triển mô hình liên kết doanh nghiệp và đào tạo nguồn nhân lực chất lượng cao tại Khoa Du lịch - Khách sạn đạt hiệu quả cao nhất là Khoa đã và đang áp dụng hiệu quả tại Khoa với quy mô gồm 5 ngành mà Khoa đang đào tạo và giảng dạy với số lượng hơn 20 doanh nghiệp đang hợp tác đào tạo và tuyển dụng đảm bảo đầu ra cho sinh viên. Tỷ lệ sinh viên tốt nghiệp ra trường và có việc làm đúng ngành nghề là hơn 90% và tỷ lệ tuyển sinh hàng năm đều đạt chỉ tiêu mà Trường giao cho.</t>
    </r>
    <r>
      <rPr>
        <b/>
        <sz val="12"/>
        <rFont val="Times New Roman"/>
        <family val="1"/>
      </rPr>
      <t xml:space="preserve">
</t>
    </r>
  </si>
  <si>
    <t>1. Tính mới:
Đây là sáng kiến ứng dụng công nghệ AR, Người học được thử nghiệm ứng dụng webcam của máy tính trên các cụm hộp bước tiến thực tế để bắt ảnh và nhận dạng, thêm chức năng thị giác máy tính tiên tiến vào ứng dụng, cho phép ứng dụng nhận dạng hình ảnh, đối tượng và không gian với các tùy chọn trực quan để định cấu hình ứng dụng của bạn tương tác với thế giới thực. xây dựng mô hình hóa 3D hộp bước tiến máy tiện vạn năng 16b16kn góp phần hoàn thiện thêm các kiến thức cơ bản về môn học Máy cắt kim loại, đáp ứng nhu cầu giảng dạy lý thuyết cho sinh viên tại Khoa Cơ khí Trường Cao đẳng Lý Tự Trọng Thành phố Hồ Chí Minh
2. Khả năng nhân rộng / Phạm vi ảnh hưởng:
Sinh viên sẽ nâng cao kiến thức, kỹ năng bảo trì, bảo dưỡng các hư hỏng của hộp bước tiến máy tiện đúng quy trình và đảm bảo yêu cầu kỹ thuật. Kiểm tra và thay thế các chi tiết bị hỏng trong hộp bước tiến máy tiện vạn năng.
- Xây dựng thư viện mô hình hóa, mô phỏng chuyển động hộp bước tiến máy tiện vạn năng 16b16kn phục vụ cho đào tạo tại Khoa Cơ khí trường Cao đẳng Lý Tự Trọng Thành phố Hồ Chí Minh hoàn toàn phù hợp với mục tiêu của môn học Máy cắt kim loại
3. Hiệu quả áp dụng:
Đề tài giúp sinh viên Khoa Cơ khí trải nghiệm thực tế, tương tác, dễ nhớ, hiệu quả. Sinh viên có thế nhìn thấy các cấu tạo, chi tiết máy một cách sinh động; giúp người học thực hành dễ dàng, thao tác nhiều lần, tiết kiệm kinh phí.</t>
  </si>
  <si>
    <r>
      <rPr>
        <b/>
        <sz val="12"/>
        <rFont val="Times New Roman"/>
        <family val="1"/>
      </rPr>
      <t>1. Tính mới:</t>
    </r>
    <r>
      <rPr>
        <sz val="12"/>
        <rFont val="Times New Roman"/>
        <family val="1"/>
      </rPr>
      <t xml:space="preserve">
Sáng kiến mang tính mới mẻ và cấp thiết. Trong bối cảnh công nghệ số đang len lỏi vào mọi mặt đời sống, việc tích hợp các giải pháp số hóa nhằm giáo dục, định hướng và nâng cao ý thức văn hóa cho SV nội trú là một hướng đi đột phá. Sáng kiến không chỉ dừng lại ở các phương pháp giáo dục truyền thống mà còn khai thác tối đa tiềm năng của công nghệ, từ việc xây dựng các nền tảng trực tuyến, ứng dụng di động hỗ trợ quản lý, tương tác, đến việc sử dụng dữ liệu lớn để phân tích và đề xuất các giải pháp giáo dục cá nhân hóa, phù hợp với đặc điểm và nhu cầu của từng SV.
</t>
    </r>
    <r>
      <rPr>
        <b/>
        <sz val="12"/>
        <rFont val="Times New Roman"/>
        <family val="1"/>
      </rPr>
      <t>2. Khả năng nhân rộng / Phạm vi ảnh hưởng:</t>
    </r>
    <r>
      <rPr>
        <sz val="12"/>
        <rFont val="Times New Roman"/>
        <family val="1"/>
      </rPr>
      <t xml:space="preserve">
Sáng kiến thể hiện tiềm năng nhân rộng đáng kể. Việc ứng dụng công nghệ số vào quản lý và triển khai các hoạt động văn hóa có thể tối ưu hóa hiệu quả, đồng thời mở rộng phạm vi tiếp cận đến đông đảo SV hơn, không chỉ tại KTX của trường mà còn có thể áp dụng cho các cơ sở giáo dục khác.
</t>
    </r>
    <r>
      <rPr>
        <b/>
        <sz val="12"/>
        <rFont val="Times New Roman"/>
        <family val="1"/>
      </rPr>
      <t>3. Hiệu quả áp dụng:</t>
    </r>
    <r>
      <rPr>
        <sz val="12"/>
        <rFont val="Times New Roman"/>
        <family val="1"/>
      </rPr>
      <t xml:space="preserve">
Sáng kiến được triển khai trong công tác quản lý SV nội trú tại KTX Trường Cao đẳng Lý Tự Trọng TP.HCM năm học 2024 – 2025 được kỳ vọng sẽ mang lại những lợi ích thiết thực, không chỉ trong ngắn hạn mà còn tạo ra những tác động tích cực lâu dài. Cụ thể: 
1.1. Đối với sinh viên: 
- Giúp SV xây dựng tinh thần đoàn kết, hòa nhập và ý thức trách nhiệm trong môi trường nội trú. Khuyến khích tư duy độc lập, sáng tạo và nâng cao trách nhiệm đối với cộng đồng. Góp phần định hình nhân cách, rèn luyện phong cách sống tích cực và văn minh. 
1.2. Đối với nhà trường: 
‑ Thể hiện sự nhạy bén của nhà trường trong việc thích ứng với xu hướng phát triển của xã hội. Xây dựng môi trường học tập thân thiện, lành mạnh và hạnh phúc, góp phần hỗ trợ SV phát triển toàn diện về kiến thức, kỹ năng và phẩm chất đạo đức. Nâng cao hình ảnh của nhà trường, góp phần khẳng định uy tín và chất lượng đào tạo của trường. </t>
    </r>
  </si>
  <si>
    <t>1. Tính mới:
Giải pháp đã kết hợp được phương pháp đúc hợp kim nhôm và phương pháp tạo rung siêu âm tác động vào tổ chức vật đúc trong cùng một thiết bị, giúp nâng cao chất lượng, cơ tính vật đúc so với phương pháp đúc truyền thống. Toàn bộ quá trình vận hành của thiết bị được lập trình và điều khiển bởi hệ thống PLC, gíup đảm bảo độ chính xác và hiệu quả trong quá trình thao tác trên thiết bị
2. Khả năng nhân rộng / Phạm vi ảnh hưởng:
Sáng kiến giúp nâng cao năng lực đào tạo kỹ năng thực hành nghề cho sinh viên tại Khoa Cơ khí, Trường Cao đẳng Lý Tự Trọng Thành phố Hồ Chí Minh, đóng góp hữu ích cho công tác đào tạo tại Khoa Cơ khí và Trường Cao đẳng Lý Tự Trọng Thành phố Hồ Chí Minh. Sáng kiến có thể mở rộng quy mô sử dụng cho các đơn vị khác trong nhà trường hoặc nhân rộng mô hình ra các đơn vị đào tạo khác trên địa bàn thành phố nếu các đơn vị đó có nhu cầu
3. Hiệu quả áp dụng:
Giải pháp đã được sử dụng trong nhiệm vụ đào tạo tại Khoa Cơ khí, Trường Cao đẳng Lý Tự Trọng Thành phố Hồ Chí Minh bắt đầu từ Học kỳ 2, năm học 2023- 2024. Sinh viên các chuyên ngành cơ khí tại Khoa Cơ khí, Trường Cao đẳng Lý Tự Trọng TPHCM trước đây khi học về học phần Các phương pháp gia công cơ khí hiện đại, hoặc Thực hành gia công cơ khí hiện đại thường chỉ được tiếp cận về mặt lý thuyết của phương pháp đúc và phương pháp gia công sử dụng sóng siêu âm. Từ khi giải pháp ra đời, đã giúp sinh viên có điều kiện tiếp xúc và vận hành trực tiếp trên thiết bị, giúp nâng cao tay nghề và kỹ năng thực hành của sinh viên.</t>
  </si>
  <si>
    <r>
      <rPr>
        <b/>
        <sz val="12"/>
        <rFont val="Times New Roman"/>
        <family val="1"/>
      </rPr>
      <t>1. Tính mới:</t>
    </r>
    <r>
      <rPr>
        <sz val="12"/>
        <rFont val="Times New Roman"/>
        <family val="1"/>
      </rPr>
      <t xml:space="preserve">
chưa thể hiện được đóng góp của tác giả cho hoạt động chung của Thư viện, các hoạt động trong báo cáo đã triển khai từ năm 2014 và kế hoạch triển khai Đề án Phát triển văn hóa đọc giai đoạn 2021 -2025 định hướng đến năm 2030 được xây dựng từ năm 2021, nên chưa có tính mới trong sáng kiến.
</t>
    </r>
    <r>
      <rPr>
        <b/>
        <sz val="12"/>
        <rFont val="Times New Roman"/>
        <family val="1"/>
      </rPr>
      <t>2. Khả năng nhân rộng / Phạm vi ảnh hưởng:</t>
    </r>
    <r>
      <rPr>
        <sz val="12"/>
        <rFont val="Times New Roman"/>
        <family val="1"/>
      </rPr>
      <t xml:space="preserve">
Sáng kiến kinh nghiệm “Đề xuất một số biện pháp nâng cao văn hóa đọc cho sinh viên trung cấp (hệ T4) tại trường Cao đẳng Lý Tự Trọng TP. HCM” của tôi đã áp dụng hiệu quả tại thư viện trường, tôi nhận thấy sáng kiến này có thể được nhân rộng tại thư viện các trường khác trong hệ thống tại một số nội dung của giải pháp 2 và 5 của sáng kiến này.
</t>
    </r>
    <r>
      <rPr>
        <b/>
        <sz val="12"/>
        <rFont val="Times New Roman"/>
        <family val="1"/>
      </rPr>
      <t xml:space="preserve"> 3. Hiệu quả áp dụng:</t>
    </r>
    <r>
      <rPr>
        <sz val="12"/>
        <rFont val="Times New Roman"/>
        <family val="1"/>
      </rPr>
      <t xml:space="preserve">
Từ khi áp dụng sáng kiến, nhận thấy được sự ảnh hưởng tích cực của sáng kiến này đối với sinh viên, cụ thể:  - Năm học 2023 – 2024 trở về trước, các hoạt động hưởng ứng Ngày sách Việt Nam 21/4 chủ yếu là triển lãm sách theo chủ đề, giới thiệu sách trên kệ, sinh viên được tiếp xúc trực tiếp với sách, thời gian tổ chức ngắn (từ 3-6 ngày), hình thức tổ chức này thu hút đông sinh viên đọc sách tại thời điểm tổ chức, khi hoạt động kết thúc, sinh viên dần lười mượn sách, lười đọc. Vì vậy việc đọc sách của sinh viên chưa thành thói quen, chưa hình thành được văn hóa đọc. Kể từ khi đổi mới và phát triển, hình thành thói quen đọc, văn hóa đọc thì việc đọc của sinh viên trở thành một thói quen, một nét văn hóa. Đây là hiệu quả mà sáng kiến mang lại cho sinh viên trường, sáng kiến này không những giúp hình thành văn hóa đọc cho sinh viên tại trường mà còn cho sinh viên trong cộng đồng. chưa có minh chứng cụ thể về các giải pháp của tác giả đã thực hiện trong thời gian năm 2025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</si>
</sst>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0"/>
      <name val="Arial"/>
    </font>
    <font>
      <sz val="12"/>
      <name val="Times New Roman"/>
      <family val="1"/>
    </font>
    <font>
      <b/>
      <sz val="12"/>
      <name val="Times New Roman"/>
      <family val="1"/>
    </font>
    <font>
      <b/>
      <sz val="11"/>
      <name val="Times New Roman"/>
      <family val="1"/>
    </font>
    <font>
      <sz val="10"/>
      <name val="Arial"/>
      <family val="2"/>
    </font>
    <font>
      <i/>
      <sz val="12"/>
      <name val="Times New Roman"/>
      <family val="1"/>
    </font>
    <font>
      <i/>
      <strike/>
      <u/>
      <vertAlign val="superscript"/>
      <sz val="12"/>
      <name val="Times New Roman"/>
      <family val="1"/>
    </font>
    <font>
      <b/>
      <u/>
      <sz val="12"/>
      <name val="Times New Roman"/>
      <family val="1"/>
    </font>
    <font>
      <b/>
      <sz val="16"/>
      <name val="Times New Roman"/>
      <family val="1"/>
    </font>
    <font>
      <b/>
      <sz val="14"/>
      <name val="Times New Roman"/>
      <family val="1"/>
    </font>
    <font>
      <sz val="13"/>
      <name val="Times New Roman"/>
      <family val="1"/>
    </font>
    <font>
      <sz val="12"/>
      <color rgb="FFFF0000"/>
      <name val="Times New Roman"/>
      <family val="1"/>
    </font>
    <font>
      <i/>
      <sz val="12"/>
      <color rgb="FFFF0000"/>
      <name val="Times New Roman"/>
      <family val="1"/>
    </font>
    <font>
      <sz val="16"/>
      <color rgb="FFFF0000"/>
      <name val="Times New Roman"/>
      <family val="1"/>
    </font>
    <font>
      <sz val="14"/>
      <name val="Times New Roman"/>
      <family val="1"/>
    </font>
    <font>
      <sz val="13"/>
      <color rgb="FF000000"/>
      <name val="Times New Roman"/>
      <family val="1"/>
    </font>
    <font>
      <b/>
      <sz val="13"/>
      <color rgb="FF000000"/>
      <name val="Times New Roman"/>
      <family val="1"/>
    </font>
    <font>
      <b/>
      <sz val="13"/>
      <name val="Times New Roman"/>
      <family val="1"/>
    </font>
    <font>
      <b/>
      <i/>
      <sz val="12"/>
      <name val="Times New Roman"/>
      <family val="1"/>
    </font>
    <font>
      <sz val="11"/>
      <name val="Times New Roman"/>
      <family val="1"/>
    </font>
    <font>
      <sz val="13"/>
      <color rgb="FFFF0000"/>
      <name val="Times New Roman"/>
      <family val="1"/>
    </font>
    <font>
      <i/>
      <sz val="13"/>
      <name val="Times New Roman"/>
      <family val="1"/>
    </font>
  </fonts>
  <fills count="3">
    <fill>
      <patternFill patternType="none"/>
    </fill>
    <fill>
      <patternFill patternType="gray125"/>
    </fill>
    <fill>
      <patternFill patternType="solid">
        <fgColor rgb="FFFFFFFF"/>
        <bgColor indexed="64"/>
      </patternFill>
    </fill>
  </fills>
  <borders count="18">
    <border>
      <left/>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dotted">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dotted">
        <color indexed="64"/>
      </bottom>
      <diagonal/>
    </border>
  </borders>
  <cellStyleXfs count="2">
    <xf numFmtId="0" fontId="0" fillId="0" borderId="0"/>
    <xf numFmtId="0" fontId="4" fillId="0" borderId="0"/>
  </cellStyleXfs>
  <cellXfs count="109">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xf numFmtId="0" fontId="2" fillId="0" borderId="0" xfId="0" applyFont="1" applyAlignment="1">
      <alignment horizontal="justify"/>
    </xf>
    <xf numFmtId="0" fontId="5" fillId="0" borderId="0" xfId="0" applyFont="1" applyAlignment="1">
      <alignment horizontal="justify"/>
    </xf>
    <xf numFmtId="0" fontId="1" fillId="0" borderId="0" xfId="0" applyFont="1" applyAlignment="1">
      <alignment horizontal="justify"/>
    </xf>
    <xf numFmtId="0" fontId="1" fillId="0" borderId="0" xfId="0" applyFont="1" applyAlignment="1">
      <alignment horizontal="center"/>
    </xf>
    <xf numFmtId="0" fontId="2" fillId="0" borderId="3" xfId="0" applyFont="1" applyBorder="1" applyAlignment="1">
      <alignment horizontal="center" vertical="center" wrapText="1"/>
    </xf>
    <xf numFmtId="0" fontId="1" fillId="0" borderId="2" xfId="0" quotePrefix="1" applyFont="1" applyBorder="1" applyAlignment="1">
      <alignment horizontal="center" vertical="center"/>
    </xf>
    <xf numFmtId="0" fontId="8" fillId="0" borderId="0" xfId="0" applyFont="1" applyAlignment="1">
      <alignment horizontal="center" vertical="center" wrapText="1"/>
    </xf>
    <xf numFmtId="0" fontId="10" fillId="0" borderId="0" xfId="0" applyFont="1"/>
    <xf numFmtId="0" fontId="1" fillId="0" borderId="0" xfId="0" applyFont="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7" fillId="0" borderId="0" xfId="0" applyFont="1" applyAlignment="1">
      <alignment horizontal="center" vertical="center"/>
    </xf>
    <xf numFmtId="0" fontId="11" fillId="0" borderId="0" xfId="0" applyFont="1"/>
    <xf numFmtId="0" fontId="5" fillId="0" borderId="0" xfId="0" applyFont="1" applyAlignment="1">
      <alignment horizontal="center" vertical="center"/>
    </xf>
    <xf numFmtId="0" fontId="12" fillId="0" borderId="0" xfId="0" applyFont="1"/>
    <xf numFmtId="0" fontId="13" fillId="0" borderId="0" xfId="0" applyFont="1" applyAlignment="1">
      <alignment vertical="center" wrapText="1"/>
    </xf>
    <xf numFmtId="0" fontId="1" fillId="0" borderId="0" xfId="0" quotePrefix="1" applyFont="1" applyAlignment="1">
      <alignment horizontal="left" vertical="center" wrapText="1"/>
    </xf>
    <xf numFmtId="0" fontId="1" fillId="0" borderId="3" xfId="0" applyFont="1" applyBorder="1" applyAlignment="1">
      <alignment horizontal="center" vertical="center"/>
    </xf>
    <xf numFmtId="0" fontId="3" fillId="0" borderId="3" xfId="0" applyFont="1" applyBorder="1" applyAlignment="1">
      <alignment horizontal="center" vertical="center" wrapText="1"/>
    </xf>
    <xf numFmtId="0" fontId="10" fillId="0" borderId="0" xfId="0" applyFont="1" applyAlignment="1">
      <alignment horizontal="center" vertical="center"/>
    </xf>
    <xf numFmtId="0" fontId="2" fillId="0" borderId="0" xfId="0" applyFont="1" applyAlignment="1">
      <alignment horizontal="center"/>
    </xf>
    <xf numFmtId="0" fontId="9"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3" xfId="0" applyFont="1" applyBorder="1" applyAlignment="1">
      <alignment vertical="center" wrapText="1"/>
    </xf>
    <xf numFmtId="0" fontId="14" fillId="0" borderId="3" xfId="0" applyFont="1" applyBorder="1" applyAlignment="1">
      <alignment vertical="center"/>
    </xf>
    <xf numFmtId="0" fontId="16" fillId="2" borderId="3" xfId="0" applyFont="1" applyFill="1" applyBorder="1" applyAlignment="1">
      <alignment horizontal="center" vertical="center" wrapText="1"/>
    </xf>
    <xf numFmtId="0" fontId="6" fillId="0" borderId="0" xfId="0" applyFont="1" applyAlignment="1">
      <alignment horizontal="center"/>
    </xf>
    <xf numFmtId="0" fontId="18" fillId="0" borderId="0" xfId="0" applyFont="1" applyAlignment="1">
      <alignment vertical="center"/>
    </xf>
    <xf numFmtId="0" fontId="10" fillId="0" borderId="0" xfId="0" applyFont="1" applyAlignment="1">
      <alignment vertical="center"/>
    </xf>
    <xf numFmtId="0" fontId="17" fillId="0" borderId="0" xfId="0" applyFont="1"/>
    <xf numFmtId="0" fontId="1" fillId="0" borderId="6" xfId="0" applyFont="1" applyBorder="1" applyAlignment="1">
      <alignment horizontal="center" vertical="center"/>
    </xf>
    <xf numFmtId="0" fontId="2" fillId="0" borderId="0" xfId="0" applyFont="1"/>
    <xf numFmtId="0" fontId="15" fillId="0" borderId="3" xfId="0" applyFont="1" applyBorder="1" applyAlignment="1">
      <alignment horizontal="center" vertical="center" wrapText="1"/>
    </xf>
    <xf numFmtId="0" fontId="15" fillId="0" borderId="3" xfId="0" applyFont="1" applyBorder="1" applyAlignment="1">
      <alignment vertical="center" wrapText="1"/>
    </xf>
    <xf numFmtId="0" fontId="19" fillId="0" borderId="0" xfId="0" applyFont="1"/>
    <xf numFmtId="0" fontId="19" fillId="0" borderId="0" xfId="0" applyFont="1" applyAlignment="1">
      <alignment horizontal="center" vertical="center"/>
    </xf>
    <xf numFmtId="0" fontId="3" fillId="0" borderId="3" xfId="0" applyFont="1" applyBorder="1" applyAlignment="1">
      <alignment horizontal="center" vertical="center"/>
    </xf>
    <xf numFmtId="0" fontId="19" fillId="0" borderId="3" xfId="0" applyFont="1" applyBorder="1" applyAlignment="1">
      <alignment horizontal="center" vertical="center"/>
    </xf>
    <xf numFmtId="0" fontId="19" fillId="0" borderId="3" xfId="0" applyFont="1" applyBorder="1" applyAlignment="1">
      <alignment horizontal="justify" vertical="center"/>
    </xf>
    <xf numFmtId="0" fontId="2" fillId="0" borderId="3" xfId="0" applyFont="1" applyBorder="1" applyAlignment="1">
      <alignment horizontal="center" vertical="center"/>
    </xf>
    <xf numFmtId="0" fontId="1" fillId="0" borderId="2" xfId="0" applyFont="1" applyBorder="1" applyAlignment="1">
      <alignment horizontal="center" vertical="center"/>
    </xf>
    <xf numFmtId="0" fontId="1" fillId="0" borderId="7" xfId="0" applyFont="1" applyBorder="1" applyAlignment="1">
      <alignment horizontal="center" vertical="center"/>
    </xf>
    <xf numFmtId="0" fontId="1" fillId="0" borderId="1" xfId="1" applyFont="1" applyBorder="1" applyAlignment="1">
      <alignment horizontal="center" vertical="center" wrapText="1"/>
    </xf>
    <xf numFmtId="0" fontId="1" fillId="0" borderId="8" xfId="0" applyFont="1" applyBorder="1" applyAlignment="1">
      <alignment horizontal="center" vertical="center" wrapText="1"/>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7" fillId="0" borderId="0" xfId="0" applyFont="1" applyAlignment="1">
      <alignment horizontal="center"/>
    </xf>
    <xf numFmtId="0" fontId="10" fillId="0" borderId="3" xfId="0" applyFont="1" applyBorder="1"/>
    <xf numFmtId="0" fontId="20" fillId="0" borderId="3" xfId="0" applyFont="1" applyBorder="1" applyAlignment="1">
      <alignment vertical="center" wrapText="1"/>
    </xf>
    <xf numFmtId="0" fontId="15" fillId="0" borderId="3" xfId="0" applyFont="1" applyBorder="1" applyAlignment="1">
      <alignment horizontal="justify" vertical="center" wrapText="1"/>
    </xf>
    <xf numFmtId="0" fontId="10" fillId="0" borderId="3" xfId="0" applyFont="1" applyBorder="1" applyAlignment="1">
      <alignment horizontal="justify" vertical="center"/>
    </xf>
    <xf numFmtId="0" fontId="17" fillId="0" borderId="0" xfId="0" applyFont="1" applyAlignment="1">
      <alignment horizontal="centerContinuous" vertical="center"/>
    </xf>
    <xf numFmtId="0" fontId="5" fillId="0" borderId="0" xfId="0" applyFont="1" applyAlignment="1">
      <alignment horizontal="centerContinuous" vertical="center"/>
    </xf>
    <xf numFmtId="0" fontId="2" fillId="0" borderId="0" xfId="0" applyFont="1" applyAlignment="1">
      <alignment horizontal="centerContinuous"/>
    </xf>
    <xf numFmtId="0" fontId="1" fillId="0" borderId="0" xfId="0" applyFont="1" applyAlignment="1">
      <alignment horizontal="centerContinuous" vertical="center"/>
    </xf>
    <xf numFmtId="0" fontId="10" fillId="0" borderId="0" xfId="0" applyFont="1" applyAlignment="1">
      <alignment horizontal="centerContinuous" vertical="center"/>
    </xf>
    <xf numFmtId="0" fontId="1" fillId="0" borderId="0" xfId="0" applyFont="1" applyAlignment="1">
      <alignment horizontal="centerContinuous" wrapText="1"/>
    </xf>
    <xf numFmtId="0" fontId="2" fillId="0" borderId="0" xfId="0" applyFont="1" applyAlignment="1">
      <alignment horizontal="centerContinuous" vertical="top" wrapText="1"/>
    </xf>
    <xf numFmtId="0" fontId="10" fillId="0" borderId="0" xfId="0" applyFont="1" applyAlignment="1">
      <alignment horizontal="centerContinuous" vertical="top" wrapText="1"/>
    </xf>
    <xf numFmtId="0" fontId="21" fillId="0" borderId="0" xfId="0" applyFont="1" applyAlignment="1">
      <alignment horizontal="center" vertical="center"/>
    </xf>
    <xf numFmtId="0" fontId="17" fillId="0" borderId="0" xfId="0" applyFont="1" applyAlignment="1">
      <alignment horizontal="center" vertical="center" wrapText="1"/>
    </xf>
    <xf numFmtId="0" fontId="14" fillId="0" borderId="3" xfId="0" applyFont="1" applyBorder="1" applyAlignment="1">
      <alignment horizontal="centerContinuous" vertical="center"/>
    </xf>
    <xf numFmtId="0" fontId="10" fillId="0" borderId="3" xfId="0" applyFont="1" applyBorder="1" applyAlignment="1">
      <alignment horizontal="centerContinuous"/>
    </xf>
    <xf numFmtId="0" fontId="5" fillId="0" borderId="0" xfId="0" applyFont="1" applyAlignment="1">
      <alignment horizontal="center"/>
    </xf>
    <xf numFmtId="0" fontId="17" fillId="0" borderId="0" xfId="0" applyFont="1" applyAlignment="1">
      <alignment horizontal="center" vertical="center"/>
    </xf>
    <xf numFmtId="0" fontId="10" fillId="0" borderId="0" xfId="0" applyFont="1" applyAlignment="1">
      <alignment horizontal="centerContinuous"/>
    </xf>
    <xf numFmtId="0" fontId="17" fillId="0" borderId="3" xfId="0" applyFont="1" applyBorder="1" applyAlignment="1">
      <alignment horizontal="center" vertical="center" wrapText="1"/>
    </xf>
    <xf numFmtId="0" fontId="17" fillId="2" borderId="3"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 fillId="0" borderId="17" xfId="0" applyFont="1" applyBorder="1" applyAlignment="1">
      <alignment horizontal="center" vertical="center"/>
    </xf>
    <xf numFmtId="0" fontId="1" fillId="0" borderId="17"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3" xfId="0" applyFont="1" applyBorder="1" applyAlignment="1">
      <alignment horizontal="justify" vertical="center" wrapText="1"/>
    </xf>
    <xf numFmtId="0" fontId="10" fillId="0" borderId="3" xfId="0" applyFont="1" applyBorder="1" applyAlignment="1">
      <alignment vertical="center" wrapText="1"/>
    </xf>
    <xf numFmtId="0" fontId="1" fillId="0" borderId="2" xfId="0" applyFont="1" applyBorder="1" applyAlignment="1">
      <alignment horizontal="justify" vertical="center" wrapText="1"/>
    </xf>
    <xf numFmtId="0" fontId="2" fillId="0" borderId="2" xfId="0" applyFont="1" applyBorder="1" applyAlignment="1">
      <alignment horizontal="justify" vertical="center" wrapText="1"/>
    </xf>
    <xf numFmtId="0" fontId="1" fillId="0" borderId="0" xfId="0" applyFont="1" applyAlignment="1">
      <alignment vertical="center"/>
    </xf>
    <xf numFmtId="0" fontId="1" fillId="0" borderId="0" xfId="0" applyFont="1" applyAlignment="1">
      <alignment horizontal="left" vertical="center"/>
    </xf>
    <xf numFmtId="0" fontId="17" fillId="0" borderId="0" xfId="0" applyFont="1" applyAlignment="1">
      <alignment horizontal="left" vertical="center"/>
    </xf>
    <xf numFmtId="0" fontId="10" fillId="0" borderId="0" xfId="0" applyFont="1" applyAlignment="1">
      <alignment wrapText="1"/>
    </xf>
    <xf numFmtId="0" fontId="10" fillId="0" borderId="0" xfId="0" applyFont="1" applyAlignment="1">
      <alignment vertical="center" wrapText="1"/>
    </xf>
    <xf numFmtId="0" fontId="17" fillId="0" borderId="0" xfId="0" applyFont="1" applyAlignment="1">
      <alignment wrapText="1"/>
    </xf>
    <xf numFmtId="0" fontId="5" fillId="0" borderId="0" xfId="0" applyFont="1" applyAlignment="1">
      <alignment horizontal="right"/>
    </xf>
    <xf numFmtId="0" fontId="11" fillId="0" borderId="1" xfId="0" applyFont="1" applyBorder="1" applyAlignment="1">
      <alignment horizontal="left"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3" fillId="0" borderId="3" xfId="0" applyFont="1" applyBorder="1" applyAlignment="1">
      <alignment horizontal="center" vertical="center"/>
    </xf>
    <xf numFmtId="0" fontId="17" fillId="0" borderId="0" xfId="0" applyFont="1" applyAlignment="1">
      <alignment horizontal="center"/>
    </xf>
    <xf numFmtId="0" fontId="2" fillId="0" borderId="3" xfId="0" applyFont="1" applyBorder="1" applyAlignment="1">
      <alignment horizontal="center" vertical="center"/>
    </xf>
    <xf numFmtId="0" fontId="9" fillId="0" borderId="0" xfId="0" applyFont="1" applyAlignment="1">
      <alignment horizontal="center" wrapText="1"/>
    </xf>
    <xf numFmtId="0" fontId="9" fillId="0" borderId="0" xfId="0" applyFont="1" applyAlignment="1">
      <alignment horizontal="center"/>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5" xfId="0" applyFont="1" applyBorder="1" applyAlignment="1">
      <alignment horizontal="center" vertical="center" wrapText="1"/>
    </xf>
    <xf numFmtId="0" fontId="1" fillId="0" borderId="0" xfId="0" applyFont="1" applyAlignment="1">
      <alignment horizontal="center" wrapText="1"/>
    </xf>
    <xf numFmtId="0" fontId="2" fillId="0" borderId="0" xfId="0" applyFont="1" applyAlignment="1">
      <alignment horizontal="center"/>
    </xf>
    <xf numFmtId="0" fontId="2" fillId="0" borderId="0" xfId="0" applyFont="1" applyAlignment="1">
      <alignment horizontal="center" wrapText="1"/>
    </xf>
    <xf numFmtId="0" fontId="5" fillId="0" borderId="0" xfId="0" applyFont="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1905000</xdr:colOff>
      <xdr:row>0</xdr:row>
      <xdr:rowOff>857250</xdr:rowOff>
    </xdr:from>
    <xdr:to>
      <xdr:col>2</xdr:col>
      <xdr:colOff>590550</xdr:colOff>
      <xdr:row>0</xdr:row>
      <xdr:rowOff>857250</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2238375" y="857250"/>
          <a:ext cx="11620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1704975</xdr:colOff>
      <xdr:row>0</xdr:row>
      <xdr:rowOff>409575</xdr:rowOff>
    </xdr:from>
    <xdr:to>
      <xdr:col>5</xdr:col>
      <xdr:colOff>1371600</xdr:colOff>
      <xdr:row>0</xdr:row>
      <xdr:rowOff>409575</xdr:rowOff>
    </xdr:to>
    <xdr:cxnSp macro="">
      <xdr:nvCxnSpPr>
        <xdr:cNvPr id="5" name="Straight Connector 4">
          <a:extLst>
            <a:ext uri="{FF2B5EF4-FFF2-40B4-BE49-F238E27FC236}">
              <a16:creationId xmlns:a16="http://schemas.microsoft.com/office/drawing/2014/main" id="{00000000-0008-0000-0000-000005000000}"/>
            </a:ext>
          </a:extLst>
        </xdr:cNvPr>
        <xdr:cNvCxnSpPr/>
      </xdr:nvCxnSpPr>
      <xdr:spPr>
        <a:xfrm>
          <a:off x="9296400" y="409575"/>
          <a:ext cx="18954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2494188</xdr:colOff>
      <xdr:row>0</xdr:row>
      <xdr:rowOff>857250</xdr:rowOff>
    </xdr:from>
    <xdr:to>
      <xdr:col>2</xdr:col>
      <xdr:colOff>381000</xdr:colOff>
      <xdr:row>0</xdr:row>
      <xdr:rowOff>858610</xdr:rowOff>
    </xdr:to>
    <xdr:cxnSp macro="">
      <xdr:nvCxnSpPr>
        <xdr:cNvPr id="4" name="Straight Connector 3">
          <a:extLst>
            <a:ext uri="{FF2B5EF4-FFF2-40B4-BE49-F238E27FC236}">
              <a16:creationId xmlns:a16="http://schemas.microsoft.com/office/drawing/2014/main" id="{00000000-0008-0000-0200-000004000000}"/>
            </a:ext>
          </a:extLst>
        </xdr:cNvPr>
        <xdr:cNvCxnSpPr/>
      </xdr:nvCxnSpPr>
      <xdr:spPr>
        <a:xfrm flipV="1">
          <a:off x="2856138" y="857250"/>
          <a:ext cx="1496787" cy="13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1590675</xdr:colOff>
      <xdr:row>0</xdr:row>
      <xdr:rowOff>457200</xdr:rowOff>
    </xdr:from>
    <xdr:to>
      <xdr:col>7</xdr:col>
      <xdr:colOff>123825</xdr:colOff>
      <xdr:row>0</xdr:row>
      <xdr:rowOff>457200</xdr:rowOff>
    </xdr:to>
    <xdr:cxnSp macro="">
      <xdr:nvCxnSpPr>
        <xdr:cNvPr id="6" name="Straight Connector 5">
          <a:extLst>
            <a:ext uri="{FF2B5EF4-FFF2-40B4-BE49-F238E27FC236}">
              <a16:creationId xmlns:a16="http://schemas.microsoft.com/office/drawing/2014/main" id="{00000000-0008-0000-0200-000006000000}"/>
            </a:ext>
          </a:extLst>
        </xdr:cNvPr>
        <xdr:cNvCxnSpPr/>
      </xdr:nvCxnSpPr>
      <xdr:spPr>
        <a:xfrm>
          <a:off x="9886950" y="457200"/>
          <a:ext cx="18097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2494188</xdr:colOff>
      <xdr:row>0</xdr:row>
      <xdr:rowOff>857250</xdr:rowOff>
    </xdr:from>
    <xdr:to>
      <xdr:col>2</xdr:col>
      <xdr:colOff>381000</xdr:colOff>
      <xdr:row>0</xdr:row>
      <xdr:rowOff>858610</xdr:rowOff>
    </xdr:to>
    <xdr:cxnSp macro="">
      <xdr:nvCxnSpPr>
        <xdr:cNvPr id="4" name="Straight Connector 3">
          <a:extLst>
            <a:ext uri="{FF2B5EF4-FFF2-40B4-BE49-F238E27FC236}">
              <a16:creationId xmlns:a16="http://schemas.microsoft.com/office/drawing/2014/main" id="{00000000-0008-0000-0300-000004000000}"/>
            </a:ext>
          </a:extLst>
        </xdr:cNvPr>
        <xdr:cNvCxnSpPr/>
      </xdr:nvCxnSpPr>
      <xdr:spPr>
        <a:xfrm flipV="1">
          <a:off x="2856138" y="857250"/>
          <a:ext cx="1496787" cy="13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1590675</xdr:colOff>
      <xdr:row>0</xdr:row>
      <xdr:rowOff>457200</xdr:rowOff>
    </xdr:from>
    <xdr:to>
      <xdr:col>7</xdr:col>
      <xdr:colOff>123825</xdr:colOff>
      <xdr:row>0</xdr:row>
      <xdr:rowOff>457200</xdr:rowOff>
    </xdr:to>
    <xdr:cxnSp macro="">
      <xdr:nvCxnSpPr>
        <xdr:cNvPr id="5" name="Straight Connector 4">
          <a:extLst>
            <a:ext uri="{FF2B5EF4-FFF2-40B4-BE49-F238E27FC236}">
              <a16:creationId xmlns:a16="http://schemas.microsoft.com/office/drawing/2014/main" id="{00000000-0008-0000-0300-000005000000}"/>
            </a:ext>
          </a:extLst>
        </xdr:cNvPr>
        <xdr:cNvCxnSpPr/>
      </xdr:nvCxnSpPr>
      <xdr:spPr>
        <a:xfrm>
          <a:off x="9886950" y="457200"/>
          <a:ext cx="18097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862853</xdr:colOff>
      <xdr:row>0</xdr:row>
      <xdr:rowOff>857250</xdr:rowOff>
    </xdr:from>
    <xdr:to>
      <xdr:col>2</xdr:col>
      <xdr:colOff>381000</xdr:colOff>
      <xdr:row>0</xdr:row>
      <xdr:rowOff>857250</xdr:rowOff>
    </xdr:to>
    <xdr:cxnSp macro="">
      <xdr:nvCxnSpPr>
        <xdr:cNvPr id="4" name="Straight Connector 3">
          <a:extLst>
            <a:ext uri="{FF2B5EF4-FFF2-40B4-BE49-F238E27FC236}">
              <a16:creationId xmlns:a16="http://schemas.microsoft.com/office/drawing/2014/main" id="{00000000-0008-0000-0400-000004000000}"/>
            </a:ext>
          </a:extLst>
        </xdr:cNvPr>
        <xdr:cNvCxnSpPr/>
      </xdr:nvCxnSpPr>
      <xdr:spPr>
        <a:xfrm>
          <a:off x="1221441" y="857250"/>
          <a:ext cx="145676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3473823</xdr:colOff>
      <xdr:row>0</xdr:row>
      <xdr:rowOff>457200</xdr:rowOff>
    </xdr:from>
    <xdr:to>
      <xdr:col>5</xdr:col>
      <xdr:colOff>5289176</xdr:colOff>
      <xdr:row>0</xdr:row>
      <xdr:rowOff>457200</xdr:rowOff>
    </xdr:to>
    <xdr:cxnSp macro="">
      <xdr:nvCxnSpPr>
        <xdr:cNvPr id="5" name="Straight Connector 4">
          <a:extLst>
            <a:ext uri="{FF2B5EF4-FFF2-40B4-BE49-F238E27FC236}">
              <a16:creationId xmlns:a16="http://schemas.microsoft.com/office/drawing/2014/main" id="{00000000-0008-0000-0400-000005000000}"/>
            </a:ext>
          </a:extLst>
        </xdr:cNvPr>
        <xdr:cNvCxnSpPr/>
      </xdr:nvCxnSpPr>
      <xdr:spPr>
        <a:xfrm>
          <a:off x="8359588" y="457200"/>
          <a:ext cx="1815353"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54428</xdr:colOff>
      <xdr:row>2</xdr:row>
      <xdr:rowOff>32657</xdr:rowOff>
    </xdr:from>
    <xdr:to>
      <xdr:col>8</xdr:col>
      <xdr:colOff>1020536</xdr:colOff>
      <xdr:row>2</xdr:row>
      <xdr:rowOff>32657</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a:off x="9407978" y="413657"/>
          <a:ext cx="198528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1836963</xdr:colOff>
      <xdr:row>2</xdr:row>
      <xdr:rowOff>182335</xdr:rowOff>
    </xdr:from>
    <xdr:to>
      <xdr:col>2</xdr:col>
      <xdr:colOff>680357</xdr:colOff>
      <xdr:row>2</xdr:row>
      <xdr:rowOff>182335</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2198913" y="563335"/>
          <a:ext cx="119606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2"/>
  <sheetViews>
    <sheetView zoomScale="70" zoomScaleNormal="70" workbookViewId="0">
      <selection activeCell="M5" sqref="M5"/>
    </sheetView>
  </sheetViews>
  <sheetFormatPr defaultColWidth="9.140625" defaultRowHeight="16.5" x14ac:dyDescent="0.25"/>
  <cols>
    <col min="1" max="1" width="5" style="23" customWidth="1"/>
    <col min="2" max="2" width="37.140625" style="11" customWidth="1"/>
    <col min="3" max="3" width="38.28515625" style="11" customWidth="1"/>
    <col min="4" max="5" width="33.42578125" style="11" customWidth="1"/>
    <col min="6" max="6" width="30.28515625" style="11" customWidth="1"/>
    <col min="7" max="7" width="15.7109375" style="11" customWidth="1"/>
    <col min="8" max="16384" width="9.140625" style="11"/>
  </cols>
  <sheetData>
    <row r="1" spans="1:8" ht="71.25" customHeight="1" x14ac:dyDescent="0.25">
      <c r="B1" s="62" t="s">
        <v>252</v>
      </c>
      <c r="C1" s="60"/>
      <c r="E1" s="61" t="s">
        <v>246</v>
      </c>
      <c r="F1" s="57"/>
      <c r="G1" s="57"/>
      <c r="H1" s="24"/>
    </row>
    <row r="2" spans="1:8" x14ac:dyDescent="0.25">
      <c r="A2" s="7"/>
      <c r="B2" s="7"/>
      <c r="C2" s="7"/>
      <c r="E2" s="56" t="s">
        <v>190</v>
      </c>
      <c r="F2" s="56"/>
      <c r="G2" s="58"/>
      <c r="H2" s="18"/>
    </row>
    <row r="3" spans="1:8" ht="27" customHeight="1" x14ac:dyDescent="0.25">
      <c r="A3" s="55" t="s">
        <v>191</v>
      </c>
      <c r="B3" s="55"/>
      <c r="C3" s="55"/>
      <c r="D3" s="55"/>
      <c r="E3" s="55"/>
      <c r="F3" s="55"/>
      <c r="G3" s="59"/>
    </row>
    <row r="4" spans="1:8" ht="23.25" customHeight="1" x14ac:dyDescent="0.25"/>
    <row r="5" spans="1:8" ht="52.5" customHeight="1" x14ac:dyDescent="0.25">
      <c r="A5" s="29" t="s">
        <v>6</v>
      </c>
      <c r="B5" s="29" t="s">
        <v>10</v>
      </c>
      <c r="C5" s="29" t="s">
        <v>13</v>
      </c>
      <c r="D5" s="29" t="s">
        <v>70</v>
      </c>
      <c r="E5" s="29" t="s">
        <v>71</v>
      </c>
      <c r="F5" s="29" t="s">
        <v>18</v>
      </c>
      <c r="G5" s="70" t="s">
        <v>251</v>
      </c>
    </row>
    <row r="6" spans="1:8" ht="91.5" customHeight="1" x14ac:dyDescent="0.25">
      <c r="A6" s="36">
        <v>1</v>
      </c>
      <c r="B6" s="37" t="s">
        <v>42</v>
      </c>
      <c r="C6" s="37" t="s">
        <v>43</v>
      </c>
      <c r="D6" s="37" t="s">
        <v>90</v>
      </c>
      <c r="E6" s="37" t="s">
        <v>91</v>
      </c>
      <c r="F6" s="37"/>
      <c r="G6" s="26" t="s">
        <v>222</v>
      </c>
    </row>
    <row r="7" spans="1:8" ht="66" customHeight="1" x14ac:dyDescent="0.25">
      <c r="A7" s="36">
        <v>2</v>
      </c>
      <c r="B7" s="37" t="s">
        <v>14</v>
      </c>
      <c r="C7" s="37" t="s">
        <v>17</v>
      </c>
      <c r="D7" s="37" t="s">
        <v>74</v>
      </c>
      <c r="E7" s="37" t="s">
        <v>75</v>
      </c>
      <c r="F7" s="37"/>
      <c r="G7" s="26" t="s">
        <v>223</v>
      </c>
    </row>
    <row r="8" spans="1:8" ht="147.75" customHeight="1" x14ac:dyDescent="0.25">
      <c r="A8" s="36">
        <v>3</v>
      </c>
      <c r="B8" s="37" t="s">
        <v>15</v>
      </c>
      <c r="C8" s="37" t="s">
        <v>16</v>
      </c>
      <c r="D8" s="37" t="s">
        <v>76</v>
      </c>
      <c r="E8" s="37" t="s">
        <v>77</v>
      </c>
      <c r="F8" s="37"/>
      <c r="G8" s="26" t="s">
        <v>223</v>
      </c>
    </row>
    <row r="9" spans="1:8" ht="66" x14ac:dyDescent="0.25">
      <c r="A9" s="36">
        <v>4</v>
      </c>
      <c r="B9" s="37" t="s">
        <v>11</v>
      </c>
      <c r="C9" s="37" t="s">
        <v>19</v>
      </c>
      <c r="D9" s="37" t="s">
        <v>164</v>
      </c>
      <c r="E9" s="37" t="s">
        <v>165</v>
      </c>
      <c r="F9" s="37"/>
      <c r="G9" s="26" t="s">
        <v>222</v>
      </c>
    </row>
    <row r="10" spans="1:8" ht="66" x14ac:dyDescent="0.25">
      <c r="A10" s="36">
        <v>5</v>
      </c>
      <c r="B10" s="37" t="s">
        <v>69</v>
      </c>
      <c r="C10" s="37" t="s">
        <v>20</v>
      </c>
      <c r="D10" s="37" t="s">
        <v>72</v>
      </c>
      <c r="E10" s="37" t="s">
        <v>73</v>
      </c>
      <c r="F10" s="37"/>
      <c r="G10" s="26" t="s">
        <v>222</v>
      </c>
    </row>
    <row r="11" spans="1:8" ht="66" x14ac:dyDescent="0.25">
      <c r="A11" s="36">
        <v>6</v>
      </c>
      <c r="B11" s="37" t="s">
        <v>12</v>
      </c>
      <c r="C11" s="37" t="s">
        <v>21</v>
      </c>
      <c r="D11" s="37" t="s">
        <v>78</v>
      </c>
      <c r="E11" s="37" t="s">
        <v>79</v>
      </c>
      <c r="F11" s="37"/>
      <c r="G11" s="26" t="s">
        <v>222</v>
      </c>
    </row>
    <row r="12" spans="1:8" ht="33" x14ac:dyDescent="0.25">
      <c r="A12" s="36">
        <v>7</v>
      </c>
      <c r="B12" s="37" t="s">
        <v>89</v>
      </c>
      <c r="C12" s="37" t="s">
        <v>22</v>
      </c>
      <c r="D12" s="37" t="s">
        <v>87</v>
      </c>
      <c r="E12" s="37" t="s">
        <v>88</v>
      </c>
      <c r="F12" s="37"/>
      <c r="G12" s="26" t="s">
        <v>222</v>
      </c>
    </row>
    <row r="13" spans="1:8" ht="82.5" x14ac:dyDescent="0.25">
      <c r="A13" s="36">
        <v>8</v>
      </c>
      <c r="B13" s="37" t="s">
        <v>23</v>
      </c>
      <c r="C13" s="37" t="s">
        <v>236</v>
      </c>
      <c r="D13" s="37" t="s">
        <v>101</v>
      </c>
      <c r="E13" s="37" t="s">
        <v>102</v>
      </c>
      <c r="F13" s="37"/>
      <c r="G13" s="26" t="s">
        <v>222</v>
      </c>
    </row>
    <row r="14" spans="1:8" ht="66" customHeight="1" x14ac:dyDescent="0.25">
      <c r="A14" s="36">
        <v>9</v>
      </c>
      <c r="B14" s="37" t="s">
        <v>24</v>
      </c>
      <c r="C14" s="37" t="s">
        <v>25</v>
      </c>
      <c r="D14" s="37" t="s">
        <v>80</v>
      </c>
      <c r="E14" s="37" t="s">
        <v>81</v>
      </c>
      <c r="F14" s="37"/>
      <c r="G14" s="26" t="s">
        <v>223</v>
      </c>
    </row>
    <row r="15" spans="1:8" ht="82.5" customHeight="1" x14ac:dyDescent="0.25">
      <c r="A15" s="36">
        <v>10</v>
      </c>
      <c r="B15" s="37" t="s">
        <v>26</v>
      </c>
      <c r="C15" s="37" t="s">
        <v>27</v>
      </c>
      <c r="D15" s="37" t="s">
        <v>82</v>
      </c>
      <c r="E15" s="37" t="s">
        <v>83</v>
      </c>
      <c r="F15" s="37"/>
      <c r="G15" s="26" t="s">
        <v>221</v>
      </c>
    </row>
    <row r="16" spans="1:8" ht="66" x14ac:dyDescent="0.25">
      <c r="A16" s="36">
        <v>11</v>
      </c>
      <c r="B16" s="37" t="s">
        <v>28</v>
      </c>
      <c r="C16" s="37" t="s">
        <v>30</v>
      </c>
      <c r="D16" s="37" t="s">
        <v>84</v>
      </c>
      <c r="E16" s="37" t="s">
        <v>79</v>
      </c>
      <c r="F16" s="37"/>
      <c r="G16" s="26" t="s">
        <v>222</v>
      </c>
    </row>
    <row r="17" spans="1:8" ht="66" x14ac:dyDescent="0.25">
      <c r="A17" s="36">
        <v>12</v>
      </c>
      <c r="B17" s="37" t="s">
        <v>86</v>
      </c>
      <c r="C17" s="37" t="s">
        <v>29</v>
      </c>
      <c r="D17" s="37" t="s">
        <v>84</v>
      </c>
      <c r="E17" s="37" t="s">
        <v>79</v>
      </c>
      <c r="F17" s="37"/>
      <c r="G17" s="26" t="s">
        <v>222</v>
      </c>
    </row>
    <row r="18" spans="1:8" ht="58.5" customHeight="1" x14ac:dyDescent="0.25">
      <c r="A18" s="36">
        <v>13</v>
      </c>
      <c r="B18" s="37" t="s">
        <v>31</v>
      </c>
      <c r="C18" s="37" t="s">
        <v>32</v>
      </c>
      <c r="D18" s="37" t="s">
        <v>84</v>
      </c>
      <c r="E18" s="37" t="s">
        <v>85</v>
      </c>
      <c r="F18" s="37"/>
      <c r="G18" s="26" t="s">
        <v>222</v>
      </c>
    </row>
    <row r="19" spans="1:8" ht="82.5" customHeight="1" x14ac:dyDescent="0.25">
      <c r="A19" s="36">
        <v>14</v>
      </c>
      <c r="B19" s="37" t="s">
        <v>33</v>
      </c>
      <c r="C19" s="37" t="s">
        <v>38</v>
      </c>
      <c r="D19" s="37" t="s">
        <v>108</v>
      </c>
      <c r="E19" s="37" t="s">
        <v>109</v>
      </c>
      <c r="F19" s="37"/>
      <c r="G19" s="26" t="s">
        <v>223</v>
      </c>
    </row>
    <row r="20" spans="1:8" ht="56.25" customHeight="1" x14ac:dyDescent="0.25">
      <c r="A20" s="36">
        <v>15</v>
      </c>
      <c r="B20" s="37" t="s">
        <v>34</v>
      </c>
      <c r="C20" s="37" t="s">
        <v>110</v>
      </c>
      <c r="D20" s="37" t="s">
        <v>108</v>
      </c>
      <c r="E20" s="37" t="s">
        <v>109</v>
      </c>
      <c r="F20" s="37"/>
      <c r="G20" s="26" t="s">
        <v>223</v>
      </c>
    </row>
    <row r="21" spans="1:8" ht="66" x14ac:dyDescent="0.25">
      <c r="A21" s="36">
        <v>16</v>
      </c>
      <c r="B21" s="37" t="s">
        <v>35</v>
      </c>
      <c r="C21" s="37" t="s">
        <v>39</v>
      </c>
      <c r="D21" s="37" t="s">
        <v>105</v>
      </c>
      <c r="E21" s="37" t="s">
        <v>106</v>
      </c>
      <c r="F21" s="37"/>
      <c r="G21" s="26" t="s">
        <v>222</v>
      </c>
    </row>
    <row r="22" spans="1:8" ht="99" x14ac:dyDescent="0.25">
      <c r="A22" s="36">
        <v>17</v>
      </c>
      <c r="B22" s="37" t="s">
        <v>36</v>
      </c>
      <c r="C22" s="37" t="s">
        <v>41</v>
      </c>
      <c r="D22" s="37" t="s">
        <v>103</v>
      </c>
      <c r="E22" s="37" t="s">
        <v>104</v>
      </c>
      <c r="F22" s="37"/>
      <c r="G22" s="26" t="s">
        <v>222</v>
      </c>
    </row>
    <row r="23" spans="1:8" ht="82.5" x14ac:dyDescent="0.25">
      <c r="A23" s="36">
        <v>18</v>
      </c>
      <c r="B23" s="37" t="s">
        <v>37</v>
      </c>
      <c r="C23" s="37" t="s">
        <v>40</v>
      </c>
      <c r="D23" s="37" t="s">
        <v>107</v>
      </c>
      <c r="E23" s="37" t="s">
        <v>79</v>
      </c>
      <c r="F23" s="37"/>
      <c r="G23" s="26" t="s">
        <v>222</v>
      </c>
    </row>
    <row r="24" spans="1:8" ht="148.5" customHeight="1" x14ac:dyDescent="0.25">
      <c r="A24" s="36">
        <v>19</v>
      </c>
      <c r="B24" s="37" t="s">
        <v>44</v>
      </c>
      <c r="C24" s="37" t="s">
        <v>61</v>
      </c>
      <c r="D24" s="37" t="s">
        <v>92</v>
      </c>
      <c r="E24" s="37" t="s">
        <v>91</v>
      </c>
      <c r="F24" s="37"/>
      <c r="G24" s="26" t="s">
        <v>221</v>
      </c>
    </row>
    <row r="25" spans="1:8" ht="173.25" customHeight="1" x14ac:dyDescent="0.25">
      <c r="A25" s="36">
        <v>20</v>
      </c>
      <c r="B25" s="52" t="s">
        <v>240</v>
      </c>
      <c r="C25" s="37" t="s">
        <v>62</v>
      </c>
      <c r="D25" s="53" t="s">
        <v>243</v>
      </c>
      <c r="E25" s="37" t="s">
        <v>242</v>
      </c>
      <c r="F25" s="37"/>
      <c r="G25" s="26" t="s">
        <v>222</v>
      </c>
      <c r="H25" s="32" t="s">
        <v>241</v>
      </c>
    </row>
    <row r="26" spans="1:8" ht="82.5" customHeight="1" x14ac:dyDescent="0.25">
      <c r="A26" s="36">
        <v>21</v>
      </c>
      <c r="B26" s="37" t="s">
        <v>45</v>
      </c>
      <c r="C26" s="37" t="s">
        <v>63</v>
      </c>
      <c r="D26" s="37" t="s">
        <v>93</v>
      </c>
      <c r="E26" s="37" t="s">
        <v>94</v>
      </c>
      <c r="F26" s="37"/>
      <c r="G26" s="26" t="s">
        <v>221</v>
      </c>
    </row>
    <row r="27" spans="1:8" ht="66" customHeight="1" x14ac:dyDescent="0.25">
      <c r="A27" s="36">
        <v>22</v>
      </c>
      <c r="B27" s="37" t="s">
        <v>46</v>
      </c>
      <c r="C27" s="37" t="s">
        <v>100</v>
      </c>
      <c r="D27" s="37" t="s">
        <v>95</v>
      </c>
      <c r="E27" s="37" t="s">
        <v>96</v>
      </c>
      <c r="F27" s="37"/>
      <c r="G27" s="26" t="s">
        <v>221</v>
      </c>
    </row>
    <row r="28" spans="1:8" ht="61.5" customHeight="1" x14ac:dyDescent="0.25">
      <c r="A28" s="36">
        <v>23</v>
      </c>
      <c r="B28" s="37" t="s">
        <v>47</v>
      </c>
      <c r="C28" s="37" t="s">
        <v>99</v>
      </c>
      <c r="D28" s="37" t="s">
        <v>97</v>
      </c>
      <c r="E28" s="37" t="s">
        <v>98</v>
      </c>
      <c r="F28" s="37"/>
      <c r="G28" s="26" t="s">
        <v>221</v>
      </c>
    </row>
    <row r="29" spans="1:8" ht="207" customHeight="1" x14ac:dyDescent="0.25">
      <c r="A29" s="36">
        <v>24</v>
      </c>
      <c r="B29" s="37" t="s">
        <v>207</v>
      </c>
      <c r="C29" s="37" t="s">
        <v>48</v>
      </c>
      <c r="D29" s="37" t="s">
        <v>158</v>
      </c>
      <c r="E29" s="37" t="s">
        <v>147</v>
      </c>
      <c r="F29" s="37"/>
      <c r="G29" s="26" t="s">
        <v>221</v>
      </c>
    </row>
    <row r="30" spans="1:8" ht="132" customHeight="1" x14ac:dyDescent="0.25">
      <c r="A30" s="36">
        <v>25</v>
      </c>
      <c r="B30" s="37" t="s">
        <v>49</v>
      </c>
      <c r="C30" s="37" t="s">
        <v>64</v>
      </c>
      <c r="D30" s="37" t="s">
        <v>84</v>
      </c>
      <c r="E30" s="37" t="s">
        <v>98</v>
      </c>
      <c r="F30" s="37"/>
      <c r="G30" s="26" t="s">
        <v>223</v>
      </c>
    </row>
    <row r="31" spans="1:8" ht="99" customHeight="1" x14ac:dyDescent="0.25">
      <c r="A31" s="36">
        <v>26</v>
      </c>
      <c r="B31" s="37" t="s">
        <v>50</v>
      </c>
      <c r="C31" s="37" t="s">
        <v>65</v>
      </c>
      <c r="D31" s="37" t="s">
        <v>146</v>
      </c>
      <c r="E31" s="37" t="s">
        <v>147</v>
      </c>
      <c r="F31" s="37"/>
      <c r="G31" s="26" t="s">
        <v>223</v>
      </c>
    </row>
    <row r="32" spans="1:8" ht="56.25" customHeight="1" x14ac:dyDescent="0.25">
      <c r="A32" s="36">
        <v>27</v>
      </c>
      <c r="B32" s="37" t="s">
        <v>51</v>
      </c>
      <c r="C32" s="37" t="s">
        <v>66</v>
      </c>
      <c r="D32" s="37" t="s">
        <v>142</v>
      </c>
      <c r="E32" s="37" t="s">
        <v>143</v>
      </c>
      <c r="F32" s="37"/>
      <c r="G32" s="26" t="s">
        <v>223</v>
      </c>
    </row>
    <row r="33" spans="1:8" ht="66" x14ac:dyDescent="0.25">
      <c r="A33" s="36">
        <v>28</v>
      </c>
      <c r="B33" s="37" t="s">
        <v>141</v>
      </c>
      <c r="C33" s="37" t="s">
        <v>67</v>
      </c>
      <c r="D33" s="37" t="s">
        <v>139</v>
      </c>
      <c r="E33" s="37" t="s">
        <v>140</v>
      </c>
      <c r="F33" s="37"/>
      <c r="G33" s="26" t="s">
        <v>222</v>
      </c>
    </row>
    <row r="34" spans="1:8" ht="99" x14ac:dyDescent="0.25">
      <c r="A34" s="36">
        <v>29</v>
      </c>
      <c r="B34" s="37" t="s">
        <v>52</v>
      </c>
      <c r="C34" s="37" t="s">
        <v>68</v>
      </c>
      <c r="D34" s="37" t="s">
        <v>144</v>
      </c>
      <c r="E34" s="37" t="s">
        <v>145</v>
      </c>
      <c r="F34" s="37"/>
      <c r="G34" s="26" t="s">
        <v>222</v>
      </c>
    </row>
    <row r="35" spans="1:8" ht="64.5" customHeight="1" x14ac:dyDescent="0.25">
      <c r="A35" s="36">
        <v>30</v>
      </c>
      <c r="B35" s="37" t="s">
        <v>53</v>
      </c>
      <c r="C35" s="37" t="s">
        <v>54</v>
      </c>
      <c r="D35" s="37" t="s">
        <v>138</v>
      </c>
      <c r="E35" s="37" t="s">
        <v>79</v>
      </c>
      <c r="F35" s="37"/>
      <c r="G35" s="26" t="s">
        <v>222</v>
      </c>
    </row>
    <row r="36" spans="1:8" ht="72" customHeight="1" x14ac:dyDescent="0.25">
      <c r="A36" s="36">
        <v>31</v>
      </c>
      <c r="B36" s="37" t="s">
        <v>55</v>
      </c>
      <c r="C36" s="37" t="s">
        <v>56</v>
      </c>
      <c r="D36" s="37" t="s">
        <v>84</v>
      </c>
      <c r="E36" s="37" t="s">
        <v>75</v>
      </c>
      <c r="F36" s="37"/>
      <c r="G36" s="26" t="s">
        <v>223</v>
      </c>
    </row>
    <row r="37" spans="1:8" ht="66" customHeight="1" x14ac:dyDescent="0.25">
      <c r="A37" s="36">
        <v>32</v>
      </c>
      <c r="B37" s="37" t="s">
        <v>57</v>
      </c>
      <c r="C37" s="37" t="s">
        <v>58</v>
      </c>
      <c r="D37" s="37" t="s">
        <v>135</v>
      </c>
      <c r="E37" s="37" t="s">
        <v>136</v>
      </c>
      <c r="F37" s="37"/>
      <c r="G37" s="26" t="s">
        <v>221</v>
      </c>
    </row>
    <row r="38" spans="1:8" ht="66" customHeight="1" x14ac:dyDescent="0.25">
      <c r="A38" s="36">
        <v>33</v>
      </c>
      <c r="B38" s="37" t="s">
        <v>59</v>
      </c>
      <c r="C38" s="37" t="s">
        <v>60</v>
      </c>
      <c r="D38" s="37" t="s">
        <v>137</v>
      </c>
      <c r="E38" s="37" t="s">
        <v>79</v>
      </c>
      <c r="F38" s="37"/>
      <c r="G38" s="26" t="s">
        <v>221</v>
      </c>
    </row>
    <row r="39" spans="1:8" ht="56.25" customHeight="1" x14ac:dyDescent="0.25">
      <c r="A39" s="36">
        <v>34</v>
      </c>
      <c r="B39" s="37" t="s">
        <v>111</v>
      </c>
      <c r="C39" s="37" t="s">
        <v>119</v>
      </c>
      <c r="D39" s="37" t="s">
        <v>116</v>
      </c>
      <c r="E39" s="37" t="s">
        <v>117</v>
      </c>
      <c r="F39" s="37"/>
      <c r="G39" s="26" t="s">
        <v>221</v>
      </c>
      <c r="H39" s="11" t="s">
        <v>118</v>
      </c>
    </row>
    <row r="40" spans="1:8" ht="66" customHeight="1" x14ac:dyDescent="0.25">
      <c r="A40" s="36">
        <v>35</v>
      </c>
      <c r="B40" s="37" t="s">
        <v>112</v>
      </c>
      <c r="C40" s="37" t="s">
        <v>122</v>
      </c>
      <c r="D40" s="37" t="s">
        <v>124</v>
      </c>
      <c r="E40" s="37" t="s">
        <v>125</v>
      </c>
      <c r="F40" s="37"/>
      <c r="G40" s="26" t="s">
        <v>221</v>
      </c>
    </row>
    <row r="41" spans="1:8" ht="56.25" customHeight="1" x14ac:dyDescent="0.25">
      <c r="A41" s="36">
        <v>36</v>
      </c>
      <c r="B41" s="37" t="s">
        <v>113</v>
      </c>
      <c r="C41" s="37" t="s">
        <v>120</v>
      </c>
      <c r="D41" s="37" t="s">
        <v>123</v>
      </c>
      <c r="E41" s="37" t="s">
        <v>109</v>
      </c>
      <c r="F41" s="37"/>
      <c r="G41" s="26" t="s">
        <v>221</v>
      </c>
    </row>
    <row r="42" spans="1:8" ht="82.5" customHeight="1" x14ac:dyDescent="0.25">
      <c r="A42" s="36">
        <v>37</v>
      </c>
      <c r="B42" s="37" t="s">
        <v>114</v>
      </c>
      <c r="C42" s="37" t="s">
        <v>121</v>
      </c>
      <c r="D42" s="37" t="s">
        <v>115</v>
      </c>
      <c r="E42" s="37" t="s">
        <v>109</v>
      </c>
      <c r="F42" s="37"/>
      <c r="G42" s="26" t="s">
        <v>221</v>
      </c>
    </row>
    <row r="43" spans="1:8" ht="198" customHeight="1" x14ac:dyDescent="0.25">
      <c r="A43" s="36">
        <v>38</v>
      </c>
      <c r="B43" s="37" t="s">
        <v>126</v>
      </c>
      <c r="C43" s="37" t="s">
        <v>127</v>
      </c>
      <c r="D43" s="37" t="s">
        <v>116</v>
      </c>
      <c r="E43" s="37" t="s">
        <v>104</v>
      </c>
      <c r="F43" s="37"/>
      <c r="G43" s="26" t="s">
        <v>221</v>
      </c>
    </row>
    <row r="44" spans="1:8" ht="198" customHeight="1" x14ac:dyDescent="0.25">
      <c r="A44" s="36">
        <v>39</v>
      </c>
      <c r="B44" s="37" t="s">
        <v>128</v>
      </c>
      <c r="C44" s="37" t="s">
        <v>131</v>
      </c>
      <c r="D44" s="37" t="s">
        <v>116</v>
      </c>
      <c r="E44" s="37" t="s">
        <v>104</v>
      </c>
      <c r="F44" s="37"/>
      <c r="G44" s="26" t="s">
        <v>221</v>
      </c>
    </row>
    <row r="45" spans="1:8" ht="247.5" customHeight="1" x14ac:dyDescent="0.25">
      <c r="A45" s="36">
        <v>40</v>
      </c>
      <c r="B45" s="37" t="s">
        <v>129</v>
      </c>
      <c r="C45" s="37" t="s">
        <v>130</v>
      </c>
      <c r="D45" s="37" t="s">
        <v>116</v>
      </c>
      <c r="E45" s="37" t="s">
        <v>104</v>
      </c>
      <c r="F45" s="37"/>
      <c r="G45" s="26" t="s">
        <v>221</v>
      </c>
    </row>
    <row r="46" spans="1:8" ht="108" customHeight="1" x14ac:dyDescent="0.25">
      <c r="A46" s="36">
        <v>41</v>
      </c>
      <c r="B46" s="37" t="s">
        <v>132</v>
      </c>
      <c r="C46" s="37" t="s">
        <v>133</v>
      </c>
      <c r="D46" s="37" t="s">
        <v>134</v>
      </c>
      <c r="E46" s="37" t="s">
        <v>79</v>
      </c>
      <c r="F46" s="37"/>
      <c r="G46" s="26" t="s">
        <v>223</v>
      </c>
    </row>
    <row r="47" spans="1:8" ht="66" customHeight="1" x14ac:dyDescent="0.25">
      <c r="A47" s="36">
        <v>42</v>
      </c>
      <c r="B47" s="37" t="s">
        <v>148</v>
      </c>
      <c r="C47" s="37" t="s">
        <v>149</v>
      </c>
      <c r="D47" s="37" t="s">
        <v>245</v>
      </c>
      <c r="E47" s="37" t="s">
        <v>159</v>
      </c>
      <c r="F47" s="37"/>
      <c r="G47" s="26" t="s">
        <v>223</v>
      </c>
      <c r="H47" s="32" t="s">
        <v>193</v>
      </c>
    </row>
    <row r="48" spans="1:8" ht="61.5" customHeight="1" x14ac:dyDescent="0.25">
      <c r="A48" s="36">
        <v>43</v>
      </c>
      <c r="B48" s="37" t="s">
        <v>150</v>
      </c>
      <c r="C48" s="37" t="s">
        <v>151</v>
      </c>
      <c r="D48" s="37" t="s">
        <v>158</v>
      </c>
      <c r="E48" s="37" t="s">
        <v>160</v>
      </c>
      <c r="F48" s="37"/>
      <c r="G48" s="26" t="s">
        <v>223</v>
      </c>
    </row>
    <row r="49" spans="1:8" ht="77.25" customHeight="1" x14ac:dyDescent="0.25">
      <c r="A49" s="36">
        <v>44</v>
      </c>
      <c r="B49" s="37" t="s">
        <v>152</v>
      </c>
      <c r="C49" s="37" t="s">
        <v>153</v>
      </c>
      <c r="D49" s="37" t="s">
        <v>244</v>
      </c>
      <c r="E49" s="37" t="s">
        <v>161</v>
      </c>
      <c r="F49" s="37"/>
      <c r="G49" s="26" t="s">
        <v>223</v>
      </c>
      <c r="H49" s="32" t="s">
        <v>194</v>
      </c>
    </row>
    <row r="50" spans="1:8" ht="56.25" customHeight="1" x14ac:dyDescent="0.25">
      <c r="A50" s="36">
        <v>45</v>
      </c>
      <c r="B50" s="37" t="s">
        <v>154</v>
      </c>
      <c r="C50" s="37" t="s">
        <v>155</v>
      </c>
      <c r="D50" s="37" t="s">
        <v>158</v>
      </c>
      <c r="E50" s="37" t="s">
        <v>160</v>
      </c>
      <c r="F50" s="37"/>
      <c r="G50" s="26" t="s">
        <v>223</v>
      </c>
    </row>
    <row r="51" spans="1:8" ht="66" customHeight="1" x14ac:dyDescent="0.25">
      <c r="A51" s="36">
        <v>46</v>
      </c>
      <c r="B51" s="37" t="s">
        <v>156</v>
      </c>
      <c r="C51" s="37" t="s">
        <v>157</v>
      </c>
      <c r="D51" s="37" t="s">
        <v>162</v>
      </c>
      <c r="E51" s="37" t="s">
        <v>163</v>
      </c>
      <c r="F51" s="37"/>
      <c r="G51" s="26" t="s">
        <v>223</v>
      </c>
      <c r="H51" s="32" t="s">
        <v>192</v>
      </c>
    </row>
    <row r="52" spans="1:8" ht="132" customHeight="1" x14ac:dyDescent="0.25">
      <c r="A52" s="36">
        <v>47</v>
      </c>
      <c r="B52" s="37" t="s">
        <v>208</v>
      </c>
      <c r="C52" s="37" t="s">
        <v>209</v>
      </c>
      <c r="D52" s="37" t="s">
        <v>210</v>
      </c>
      <c r="E52" s="37" t="s">
        <v>211</v>
      </c>
      <c r="F52" s="37"/>
      <c r="G52" s="26" t="s">
        <v>221</v>
      </c>
    </row>
    <row r="53" spans="1:8" ht="146.25" customHeight="1" x14ac:dyDescent="0.25">
      <c r="A53" s="36">
        <v>48</v>
      </c>
      <c r="B53" s="37" t="s">
        <v>212</v>
      </c>
      <c r="C53" s="37" t="s">
        <v>215</v>
      </c>
      <c r="D53" s="37" t="s">
        <v>213</v>
      </c>
      <c r="E53" s="37" t="s">
        <v>214</v>
      </c>
      <c r="F53" s="37"/>
      <c r="G53" s="26" t="s">
        <v>223</v>
      </c>
    </row>
    <row r="54" spans="1:8" ht="103.5" customHeight="1" x14ac:dyDescent="0.25">
      <c r="A54" s="36">
        <v>49</v>
      </c>
      <c r="B54" s="37" t="s">
        <v>216</v>
      </c>
      <c r="C54" s="37" t="s">
        <v>217</v>
      </c>
      <c r="D54" s="37" t="s">
        <v>107</v>
      </c>
      <c r="E54" s="37" t="s">
        <v>214</v>
      </c>
      <c r="F54" s="37"/>
      <c r="G54" s="26" t="s">
        <v>223</v>
      </c>
    </row>
    <row r="55" spans="1:8" ht="111" customHeight="1" x14ac:dyDescent="0.25">
      <c r="A55" s="75">
        <v>50</v>
      </c>
      <c r="B55" s="54" t="s">
        <v>239</v>
      </c>
      <c r="C55" s="76" t="s">
        <v>267</v>
      </c>
      <c r="D55" s="77" t="s">
        <v>213</v>
      </c>
      <c r="E55" s="51"/>
      <c r="F55" s="51"/>
      <c r="G55" s="26" t="s">
        <v>221</v>
      </c>
    </row>
    <row r="56" spans="1:8" ht="57.75" customHeight="1" x14ac:dyDescent="0.25">
      <c r="A56" s="75">
        <v>51</v>
      </c>
      <c r="B56" s="54" t="s">
        <v>237</v>
      </c>
      <c r="C56" s="54" t="s">
        <v>238</v>
      </c>
      <c r="D56" s="77" t="s">
        <v>213</v>
      </c>
      <c r="E56" s="65" t="s">
        <v>249</v>
      </c>
      <c r="F56" s="66"/>
      <c r="G56" s="66"/>
    </row>
    <row r="58" spans="1:8" x14ac:dyDescent="0.25">
      <c r="E58" s="63"/>
      <c r="F58" s="63" t="s">
        <v>247</v>
      </c>
      <c r="G58" s="63"/>
    </row>
    <row r="59" spans="1:8" ht="33" x14ac:dyDescent="0.25">
      <c r="E59" s="23"/>
      <c r="F59" s="64" t="s">
        <v>248</v>
      </c>
      <c r="G59" s="23"/>
    </row>
    <row r="60" spans="1:8" x14ac:dyDescent="0.25">
      <c r="E60" s="23"/>
      <c r="F60" s="64"/>
      <c r="G60" s="23"/>
    </row>
    <row r="61" spans="1:8" x14ac:dyDescent="0.25">
      <c r="E61" s="23"/>
      <c r="F61" s="64"/>
      <c r="G61" s="23"/>
    </row>
    <row r="62" spans="1:8" x14ac:dyDescent="0.25">
      <c r="E62" s="23"/>
      <c r="F62" s="64"/>
      <c r="G62" s="23"/>
    </row>
    <row r="63" spans="1:8" x14ac:dyDescent="0.25">
      <c r="E63" s="23"/>
      <c r="F63" s="64"/>
      <c r="G63" s="23"/>
    </row>
    <row r="64" spans="1:8" x14ac:dyDescent="0.25">
      <c r="E64" s="23"/>
      <c r="F64" s="64"/>
      <c r="G64" s="23"/>
    </row>
    <row r="65" spans="5:7" x14ac:dyDescent="0.25">
      <c r="E65" s="23"/>
      <c r="F65" s="64"/>
      <c r="G65" s="23"/>
    </row>
    <row r="66" spans="5:7" x14ac:dyDescent="0.25">
      <c r="F66" s="68" t="s">
        <v>199</v>
      </c>
    </row>
    <row r="72" spans="5:7" x14ac:dyDescent="0.25">
      <c r="E72" s="69"/>
      <c r="F72" s="68"/>
      <c r="G72" s="69"/>
    </row>
  </sheetData>
  <autoFilter ref="A5:H56"/>
  <printOptions horizontalCentered="1"/>
  <pageMargins left="0.21" right="0.2" top="0.41" bottom="0.35" header="0.2" footer="0.2"/>
  <pageSetup paperSize="9" scale="7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7"/>
  <sheetViews>
    <sheetView topLeftCell="A10" workbookViewId="0">
      <selection activeCell="I16" sqref="I16"/>
    </sheetView>
  </sheetViews>
  <sheetFormatPr defaultColWidth="9.140625" defaultRowHeight="15" x14ac:dyDescent="0.25"/>
  <cols>
    <col min="1" max="1" width="7.85546875" style="38" customWidth="1"/>
    <col min="2" max="2" width="38.85546875" style="38" customWidth="1"/>
    <col min="3" max="3" width="13.7109375" style="38" customWidth="1"/>
    <col min="4" max="4" width="38" style="38" customWidth="1"/>
    <col min="5" max="6" width="9.140625" style="38"/>
    <col min="7" max="7" width="5.85546875" style="39" customWidth="1"/>
    <col min="8" max="10" width="24.140625" style="39" customWidth="1"/>
    <col min="11" max="16384" width="9.140625" style="38"/>
  </cols>
  <sheetData>
    <row r="2" spans="1:10" ht="31.5" customHeight="1" x14ac:dyDescent="0.25">
      <c r="A2" s="88" t="s">
        <v>219</v>
      </c>
      <c r="B2" s="89"/>
      <c r="C2" s="89"/>
      <c r="D2" s="89"/>
      <c r="G2" s="90" t="s">
        <v>5</v>
      </c>
      <c r="H2" s="90" t="s">
        <v>220</v>
      </c>
      <c r="I2" s="90"/>
      <c r="J2" s="90"/>
    </row>
    <row r="3" spans="1:10" ht="18.75" x14ac:dyDescent="0.25">
      <c r="A3" s="25" t="s">
        <v>6</v>
      </c>
      <c r="B3" s="25" t="s">
        <v>166</v>
      </c>
      <c r="C3" s="25" t="s">
        <v>167</v>
      </c>
      <c r="D3" s="25" t="s">
        <v>7</v>
      </c>
      <c r="G3" s="90"/>
      <c r="H3" s="40" t="s">
        <v>221</v>
      </c>
      <c r="I3" s="40" t="s">
        <v>222</v>
      </c>
      <c r="J3" s="40" t="s">
        <v>223</v>
      </c>
    </row>
    <row r="4" spans="1:10" ht="18.75" x14ac:dyDescent="0.25">
      <c r="A4" s="26">
        <v>1</v>
      </c>
      <c r="B4" s="27" t="s">
        <v>168</v>
      </c>
      <c r="C4" s="26">
        <v>1</v>
      </c>
      <c r="D4" s="26"/>
      <c r="G4" s="41">
        <v>1</v>
      </c>
      <c r="H4" s="42" t="s">
        <v>199</v>
      </c>
      <c r="I4" s="42" t="s">
        <v>227</v>
      </c>
      <c r="J4" s="42" t="s">
        <v>231</v>
      </c>
    </row>
    <row r="5" spans="1:10" ht="18.75" x14ac:dyDescent="0.25">
      <c r="A5" s="26">
        <v>2</v>
      </c>
      <c r="B5" s="27" t="s">
        <v>169</v>
      </c>
      <c r="C5" s="26">
        <v>2</v>
      </c>
      <c r="D5" s="26"/>
      <c r="G5" s="41">
        <v>2</v>
      </c>
      <c r="H5" s="42" t="s">
        <v>224</v>
      </c>
      <c r="I5" s="42" t="s">
        <v>228</v>
      </c>
      <c r="J5" s="42" t="s">
        <v>232</v>
      </c>
    </row>
    <row r="6" spans="1:10" ht="18.75" x14ac:dyDescent="0.25">
      <c r="A6" s="26">
        <v>3</v>
      </c>
      <c r="B6" s="27" t="s">
        <v>170</v>
      </c>
      <c r="C6" s="26">
        <v>6</v>
      </c>
      <c r="D6" s="26"/>
      <c r="G6" s="41">
        <v>3</v>
      </c>
      <c r="H6" s="42" t="s">
        <v>225</v>
      </c>
      <c r="I6" s="42" t="s">
        <v>229</v>
      </c>
      <c r="J6" s="42" t="s">
        <v>233</v>
      </c>
    </row>
    <row r="7" spans="1:10" ht="18.75" x14ac:dyDescent="0.25">
      <c r="A7" s="26">
        <v>4</v>
      </c>
      <c r="B7" s="27" t="s">
        <v>171</v>
      </c>
      <c r="C7" s="26">
        <v>1</v>
      </c>
      <c r="D7" s="26"/>
      <c r="G7" s="41">
        <v>4</v>
      </c>
      <c r="H7" s="42" t="s">
        <v>226</v>
      </c>
      <c r="I7" s="42" t="s">
        <v>230</v>
      </c>
      <c r="J7" s="42" t="s">
        <v>234</v>
      </c>
    </row>
    <row r="8" spans="1:10" ht="18.75" x14ac:dyDescent="0.25">
      <c r="A8" s="26">
        <v>5</v>
      </c>
      <c r="B8" s="27" t="s">
        <v>172</v>
      </c>
      <c r="C8" s="26">
        <v>1</v>
      </c>
      <c r="D8" s="26"/>
    </row>
    <row r="9" spans="1:10" ht="18.75" x14ac:dyDescent="0.25">
      <c r="A9" s="26">
        <v>6</v>
      </c>
      <c r="B9" s="27" t="s">
        <v>173</v>
      </c>
      <c r="C9" s="26"/>
      <c r="D9" s="26"/>
    </row>
    <row r="10" spans="1:10" ht="18.75" x14ac:dyDescent="0.25">
      <c r="A10" s="26">
        <v>7</v>
      </c>
      <c r="B10" s="27" t="s">
        <v>174</v>
      </c>
      <c r="C10" s="26"/>
      <c r="D10" s="26"/>
    </row>
    <row r="11" spans="1:10" ht="18.75" x14ac:dyDescent="0.25">
      <c r="A11" s="26">
        <v>8</v>
      </c>
      <c r="B11" s="27" t="s">
        <v>175</v>
      </c>
      <c r="C11" s="26">
        <v>1</v>
      </c>
      <c r="D11" s="26"/>
    </row>
    <row r="12" spans="1:10" ht="18.75" x14ac:dyDescent="0.25">
      <c r="A12" s="26">
        <v>9</v>
      </c>
      <c r="B12" s="27" t="s">
        <v>176</v>
      </c>
      <c r="C12" s="26">
        <v>5</v>
      </c>
      <c r="D12" s="26"/>
    </row>
    <row r="13" spans="1:10" ht="18.75" x14ac:dyDescent="0.25">
      <c r="A13" s="26">
        <v>10</v>
      </c>
      <c r="B13" s="27" t="s">
        <v>9</v>
      </c>
      <c r="C13" s="26"/>
      <c r="D13" s="26"/>
    </row>
    <row r="14" spans="1:10" ht="18.75" x14ac:dyDescent="0.25">
      <c r="A14" s="26">
        <v>11</v>
      </c>
      <c r="B14" s="27" t="s">
        <v>177</v>
      </c>
      <c r="C14" s="26">
        <v>5</v>
      </c>
      <c r="D14" s="26"/>
    </row>
    <row r="15" spans="1:10" ht="18.75" x14ac:dyDescent="0.25">
      <c r="A15" s="26">
        <v>12</v>
      </c>
      <c r="B15" s="27" t="s">
        <v>178</v>
      </c>
      <c r="C15" s="26">
        <v>5</v>
      </c>
      <c r="D15" s="26"/>
    </row>
    <row r="16" spans="1:10" ht="18.75" x14ac:dyDescent="0.25">
      <c r="A16" s="26">
        <v>13</v>
      </c>
      <c r="B16" s="27" t="s">
        <v>179</v>
      </c>
      <c r="C16" s="26">
        <v>4</v>
      </c>
      <c r="D16" s="26"/>
    </row>
    <row r="17" spans="1:4" ht="18.75" x14ac:dyDescent="0.25">
      <c r="A17" s="26">
        <v>14</v>
      </c>
      <c r="B17" s="27" t="s">
        <v>180</v>
      </c>
      <c r="C17" s="26"/>
      <c r="D17" s="26"/>
    </row>
    <row r="18" spans="1:4" ht="18.75" x14ac:dyDescent="0.25">
      <c r="A18" s="26">
        <v>15</v>
      </c>
      <c r="B18" s="27" t="s">
        <v>181</v>
      </c>
      <c r="C18" s="26">
        <v>5</v>
      </c>
      <c r="D18" s="26"/>
    </row>
    <row r="19" spans="1:4" ht="18.75" x14ac:dyDescent="0.25">
      <c r="A19" s="26">
        <v>16</v>
      </c>
      <c r="B19" s="27" t="s">
        <v>182</v>
      </c>
      <c r="C19" s="26"/>
      <c r="D19" s="26"/>
    </row>
    <row r="20" spans="1:4" ht="18.75" x14ac:dyDescent="0.25">
      <c r="A20" s="26">
        <v>17</v>
      </c>
      <c r="B20" s="27" t="s">
        <v>183</v>
      </c>
      <c r="C20" s="26"/>
      <c r="D20" s="26"/>
    </row>
    <row r="21" spans="1:4" ht="18.75" x14ac:dyDescent="0.25">
      <c r="A21" s="26">
        <v>18</v>
      </c>
      <c r="B21" s="28" t="s">
        <v>184</v>
      </c>
      <c r="C21" s="26">
        <v>3</v>
      </c>
      <c r="D21" s="26"/>
    </row>
    <row r="22" spans="1:4" ht="18.75" x14ac:dyDescent="0.25">
      <c r="A22" s="26">
        <v>19</v>
      </c>
      <c r="B22" s="28" t="s">
        <v>185</v>
      </c>
      <c r="C22" s="26">
        <v>3</v>
      </c>
      <c r="D22" s="26"/>
    </row>
    <row r="23" spans="1:4" ht="18.75" x14ac:dyDescent="0.25">
      <c r="A23" s="26">
        <v>20</v>
      </c>
      <c r="B23" s="27" t="s">
        <v>186</v>
      </c>
      <c r="C23" s="26">
        <v>4</v>
      </c>
      <c r="D23" s="26"/>
    </row>
    <row r="24" spans="1:4" ht="18.75" x14ac:dyDescent="0.25">
      <c r="A24" s="26">
        <v>21</v>
      </c>
      <c r="B24" s="27" t="s">
        <v>187</v>
      </c>
      <c r="C24" s="26"/>
      <c r="D24" s="26"/>
    </row>
    <row r="25" spans="1:4" ht="18.75" x14ac:dyDescent="0.25">
      <c r="A25" s="26">
        <v>22</v>
      </c>
      <c r="B25" s="27" t="s">
        <v>188</v>
      </c>
      <c r="C25" s="26"/>
      <c r="D25" s="26"/>
    </row>
    <row r="26" spans="1:4" ht="37.5" x14ac:dyDescent="0.25">
      <c r="A26" s="26">
        <v>23</v>
      </c>
      <c r="B26" s="27" t="s">
        <v>189</v>
      </c>
      <c r="C26" s="26">
        <v>3</v>
      </c>
      <c r="D26" s="26"/>
    </row>
    <row r="27" spans="1:4" ht="18.75" x14ac:dyDescent="0.25">
      <c r="A27" s="26"/>
      <c r="B27" s="27"/>
      <c r="C27" s="26">
        <f>SUM(C3:C26)</f>
        <v>49</v>
      </c>
      <c r="D27" s="26"/>
    </row>
  </sheetData>
  <mergeCells count="3">
    <mergeCell ref="A2:D2"/>
    <mergeCell ref="H2:J2"/>
    <mergeCell ref="G2:G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2"/>
  <sheetViews>
    <sheetView zoomScaleNormal="100" workbookViewId="0">
      <selection sqref="A1:XFD1"/>
    </sheetView>
  </sheetViews>
  <sheetFormatPr defaultColWidth="9.140625" defaultRowHeight="15.75" x14ac:dyDescent="0.25"/>
  <cols>
    <col min="1" max="1" width="5.42578125" style="7" customWidth="1"/>
    <col min="2" max="2" width="54.140625" style="3" customWidth="1"/>
    <col min="3" max="3" width="43.28515625" style="6" customWidth="1"/>
    <col min="4" max="4" width="10.5703125" style="14" customWidth="1"/>
    <col min="5" max="5" width="11" style="14" customWidth="1"/>
    <col min="6" max="6" width="35.42578125" style="14" customWidth="1"/>
    <col min="7" max="7" width="13.7109375" style="14" customWidth="1"/>
    <col min="8" max="8" width="13.7109375" style="16" customWidth="1"/>
    <col min="9" max="9" width="13.85546875" style="3" customWidth="1"/>
    <col min="10" max="16384" width="9.140625" style="3"/>
  </cols>
  <sheetData>
    <row r="1" spans="1:11" s="11" customFormat="1" ht="71.25" customHeight="1" x14ac:dyDescent="0.25">
      <c r="A1" s="23"/>
      <c r="B1" s="62" t="s">
        <v>252</v>
      </c>
      <c r="C1" s="60"/>
      <c r="F1" s="61" t="s">
        <v>246</v>
      </c>
      <c r="G1" s="57"/>
      <c r="H1" s="57"/>
      <c r="I1" s="69"/>
    </row>
    <row r="2" spans="1:11" ht="15" customHeight="1" x14ac:dyDescent="0.25">
      <c r="C2" s="5"/>
      <c r="D2" s="17"/>
      <c r="E2" s="17"/>
      <c r="G2" s="67" t="s">
        <v>190</v>
      </c>
      <c r="H2" s="67"/>
      <c r="I2" s="67"/>
    </row>
    <row r="3" spans="1:11" ht="8.25" customHeight="1" x14ac:dyDescent="0.25">
      <c r="A3" s="3"/>
      <c r="B3" s="30"/>
    </row>
    <row r="4" spans="1:11" ht="40.5" customHeight="1" x14ac:dyDescent="0.3">
      <c r="A4" s="93" t="s">
        <v>253</v>
      </c>
      <c r="B4" s="94"/>
      <c r="C4" s="94"/>
      <c r="D4" s="94"/>
      <c r="E4" s="94"/>
      <c r="F4" s="94"/>
      <c r="G4" s="94"/>
      <c r="H4" s="94"/>
      <c r="I4" s="94"/>
    </row>
    <row r="5" spans="1:11" ht="11.25" customHeight="1" x14ac:dyDescent="0.25">
      <c r="A5" s="10"/>
      <c r="B5" s="10"/>
      <c r="C5" s="10"/>
      <c r="D5" s="20"/>
      <c r="E5" s="20"/>
      <c r="F5" s="12"/>
      <c r="G5" s="12"/>
      <c r="H5" s="19"/>
    </row>
    <row r="6" spans="1:11" s="13" customFormat="1" ht="49.5" customHeight="1" x14ac:dyDescent="0.2">
      <c r="A6" s="95" t="s">
        <v>5</v>
      </c>
      <c r="B6" s="95" t="s">
        <v>206</v>
      </c>
      <c r="C6" s="97" t="s">
        <v>254</v>
      </c>
      <c r="D6" s="99" t="s">
        <v>269</v>
      </c>
      <c r="E6" s="100"/>
      <c r="F6" s="101"/>
      <c r="G6" s="102" t="s">
        <v>258</v>
      </c>
      <c r="H6" s="103"/>
      <c r="I6" s="104"/>
    </row>
    <row r="7" spans="1:11" s="13" customFormat="1" ht="37.5" customHeight="1" x14ac:dyDescent="0.2">
      <c r="A7" s="96"/>
      <c r="B7" s="96"/>
      <c r="C7" s="98"/>
      <c r="D7" s="71" t="s">
        <v>255</v>
      </c>
      <c r="E7" s="71" t="s">
        <v>256</v>
      </c>
      <c r="F7" s="72" t="s">
        <v>257</v>
      </c>
      <c r="G7" s="71" t="s">
        <v>259</v>
      </c>
      <c r="H7" s="71" t="s">
        <v>260</v>
      </c>
      <c r="I7" s="71" t="s">
        <v>261</v>
      </c>
    </row>
    <row r="8" spans="1:11" s="14" customFormat="1" ht="90.75" customHeight="1" x14ac:dyDescent="0.2">
      <c r="A8" s="9">
        <v>1</v>
      </c>
      <c r="B8" s="37" t="s">
        <v>27</v>
      </c>
      <c r="C8" s="37" t="s">
        <v>26</v>
      </c>
      <c r="D8" s="44"/>
      <c r="E8" s="44"/>
      <c r="F8" s="78" t="s">
        <v>268</v>
      </c>
      <c r="G8" s="73"/>
      <c r="H8" s="74"/>
      <c r="I8" s="45"/>
    </row>
    <row r="9" spans="1:11" s="14" customFormat="1" ht="119.25" customHeight="1" x14ac:dyDescent="0.2">
      <c r="A9" s="9">
        <v>2</v>
      </c>
      <c r="B9" s="37" t="s">
        <v>61</v>
      </c>
      <c r="C9" s="37" t="s">
        <v>44</v>
      </c>
      <c r="D9" s="1"/>
      <c r="E9" s="1"/>
      <c r="F9" s="1"/>
      <c r="G9" s="1"/>
      <c r="H9" s="1"/>
      <c r="I9" s="34"/>
    </row>
    <row r="10" spans="1:11" s="14" customFormat="1" ht="165" x14ac:dyDescent="0.2">
      <c r="A10" s="9">
        <v>3</v>
      </c>
      <c r="B10" s="37" t="s">
        <v>48</v>
      </c>
      <c r="C10" s="37" t="s">
        <v>207</v>
      </c>
      <c r="D10" s="2"/>
      <c r="E10" s="2"/>
      <c r="F10" s="2"/>
      <c r="G10" s="2"/>
      <c r="H10" s="1"/>
      <c r="I10" s="34"/>
      <c r="K10" s="32"/>
    </row>
    <row r="11" spans="1:11" s="14" customFormat="1" ht="66" x14ac:dyDescent="0.2">
      <c r="A11" s="9">
        <v>4</v>
      </c>
      <c r="B11" s="37" t="s">
        <v>63</v>
      </c>
      <c r="C11" s="37" t="s">
        <v>45</v>
      </c>
      <c r="D11" s="2"/>
      <c r="E11" s="2"/>
      <c r="F11" s="2"/>
      <c r="G11" s="2"/>
      <c r="H11" s="1"/>
      <c r="I11" s="34"/>
    </row>
    <row r="12" spans="1:11" s="14" customFormat="1" ht="49.5" x14ac:dyDescent="0.2">
      <c r="A12" s="9">
        <v>5</v>
      </c>
      <c r="B12" s="37" t="s">
        <v>100</v>
      </c>
      <c r="C12" s="37" t="s">
        <v>46</v>
      </c>
      <c r="D12" s="1"/>
      <c r="E12" s="1"/>
      <c r="F12" s="1"/>
      <c r="G12" s="1"/>
      <c r="H12" s="1"/>
      <c r="I12" s="34"/>
    </row>
    <row r="13" spans="1:11" s="14" customFormat="1" ht="42.75" customHeight="1" x14ac:dyDescent="0.2">
      <c r="A13" s="9">
        <v>6</v>
      </c>
      <c r="B13" s="37" t="s">
        <v>99</v>
      </c>
      <c r="C13" s="37" t="s">
        <v>47</v>
      </c>
      <c r="D13" s="1"/>
      <c r="E13" s="1"/>
      <c r="F13" s="1"/>
      <c r="G13" s="1"/>
      <c r="H13" s="2"/>
      <c r="I13" s="34"/>
    </row>
    <row r="14" spans="1:11" s="14" customFormat="1" ht="66" x14ac:dyDescent="0.2">
      <c r="A14" s="9">
        <v>7</v>
      </c>
      <c r="B14" s="37" t="s">
        <v>58</v>
      </c>
      <c r="C14" s="37" t="s">
        <v>57</v>
      </c>
      <c r="D14" s="46"/>
      <c r="E14" s="46"/>
      <c r="F14" s="46"/>
      <c r="G14" s="46"/>
      <c r="H14" s="2"/>
      <c r="I14" s="34"/>
    </row>
    <row r="15" spans="1:11" s="14" customFormat="1" ht="49.5" x14ac:dyDescent="0.2">
      <c r="A15" s="9">
        <v>8</v>
      </c>
      <c r="B15" s="37" t="s">
        <v>60</v>
      </c>
      <c r="C15" s="37" t="s">
        <v>59</v>
      </c>
      <c r="D15" s="1"/>
      <c r="E15" s="1"/>
      <c r="F15" s="1"/>
      <c r="G15" s="1"/>
      <c r="H15" s="2"/>
      <c r="I15" s="34"/>
    </row>
    <row r="16" spans="1:11" s="14" customFormat="1" ht="33" x14ac:dyDescent="0.2">
      <c r="A16" s="9">
        <v>9</v>
      </c>
      <c r="B16" s="37" t="s">
        <v>119</v>
      </c>
      <c r="C16" s="37" t="s">
        <v>111</v>
      </c>
      <c r="D16" s="1"/>
      <c r="E16" s="1"/>
      <c r="F16" s="1"/>
      <c r="G16" s="1"/>
      <c r="H16" s="2"/>
      <c r="I16" s="34"/>
    </row>
    <row r="17" spans="1:9" s="14" customFormat="1" ht="49.5" x14ac:dyDescent="0.2">
      <c r="A17" s="9">
        <v>10</v>
      </c>
      <c r="B17" s="37" t="s">
        <v>122</v>
      </c>
      <c r="C17" s="37" t="s">
        <v>112</v>
      </c>
      <c r="D17" s="1"/>
      <c r="E17" s="1"/>
      <c r="F17" s="1"/>
      <c r="G17" s="1"/>
      <c r="H17" s="2"/>
      <c r="I17" s="34"/>
    </row>
    <row r="18" spans="1:9" s="14" customFormat="1" ht="49.5" x14ac:dyDescent="0.2">
      <c r="A18" s="9">
        <v>11</v>
      </c>
      <c r="B18" s="37" t="s">
        <v>120</v>
      </c>
      <c r="C18" s="37" t="s">
        <v>113</v>
      </c>
      <c r="D18" s="1"/>
      <c r="E18" s="1"/>
      <c r="F18" s="1"/>
      <c r="G18" s="1"/>
      <c r="H18" s="2"/>
      <c r="I18" s="34"/>
    </row>
    <row r="19" spans="1:9" s="14" customFormat="1" ht="66" x14ac:dyDescent="0.2">
      <c r="A19" s="9">
        <v>12</v>
      </c>
      <c r="B19" s="37" t="s">
        <v>121</v>
      </c>
      <c r="C19" s="37" t="s">
        <v>114</v>
      </c>
      <c r="D19" s="1"/>
      <c r="E19" s="1"/>
      <c r="F19" s="1"/>
      <c r="G19" s="1"/>
      <c r="H19" s="2"/>
      <c r="I19" s="34"/>
    </row>
    <row r="20" spans="1:9" s="14" customFormat="1" ht="135" customHeight="1" x14ac:dyDescent="0.2">
      <c r="A20" s="9">
        <v>13</v>
      </c>
      <c r="B20" s="37" t="s">
        <v>127</v>
      </c>
      <c r="C20" s="37" t="s">
        <v>126</v>
      </c>
      <c r="D20" s="1"/>
      <c r="E20" s="1"/>
      <c r="F20" s="1"/>
      <c r="G20" s="1"/>
      <c r="H20" s="2"/>
      <c r="I20" s="34"/>
    </row>
    <row r="21" spans="1:9" s="14" customFormat="1" ht="133.5" customHeight="1" x14ac:dyDescent="0.2">
      <c r="A21" s="9">
        <v>14</v>
      </c>
      <c r="B21" s="37" t="s">
        <v>131</v>
      </c>
      <c r="C21" s="37" t="s">
        <v>128</v>
      </c>
      <c r="D21" s="1"/>
      <c r="E21" s="1"/>
      <c r="F21" s="1"/>
      <c r="G21" s="1"/>
      <c r="H21" s="2"/>
      <c r="I21" s="34"/>
    </row>
    <row r="22" spans="1:9" s="14" customFormat="1" ht="168" customHeight="1" x14ac:dyDescent="0.2">
      <c r="A22" s="9">
        <v>15</v>
      </c>
      <c r="B22" s="37" t="s">
        <v>130</v>
      </c>
      <c r="C22" s="37" t="s">
        <v>129</v>
      </c>
      <c r="D22" s="47"/>
      <c r="E22" s="47"/>
      <c r="F22" s="47"/>
      <c r="G22" s="47"/>
      <c r="H22" s="48"/>
      <c r="I22" s="49"/>
    </row>
    <row r="23" spans="1:9" s="14" customFormat="1" ht="80.25" customHeight="1" x14ac:dyDescent="0.2">
      <c r="A23" s="9">
        <v>16</v>
      </c>
      <c r="B23" s="37" t="s">
        <v>209</v>
      </c>
      <c r="C23" s="37" t="s">
        <v>208</v>
      </c>
      <c r="D23" s="47"/>
      <c r="E23" s="47"/>
      <c r="F23" s="47"/>
      <c r="G23" s="47"/>
      <c r="H23" s="48"/>
      <c r="I23" s="49"/>
    </row>
    <row r="24" spans="1:9" s="14" customFormat="1" ht="75" customHeight="1" x14ac:dyDescent="0.2">
      <c r="A24" s="9">
        <v>17</v>
      </c>
      <c r="B24" s="76" t="s">
        <v>267</v>
      </c>
      <c r="C24" s="54" t="s">
        <v>239</v>
      </c>
      <c r="D24" s="47"/>
      <c r="E24" s="47"/>
      <c r="F24" s="47"/>
      <c r="G24" s="47"/>
      <c r="H24" s="48"/>
      <c r="I24" s="49"/>
    </row>
    <row r="25" spans="1:9" s="14" customFormat="1" ht="31.5" customHeight="1" x14ac:dyDescent="0.2">
      <c r="A25" s="92" t="s">
        <v>2</v>
      </c>
      <c r="B25" s="92"/>
      <c r="C25" s="43">
        <f>COUNTA(C8:C24)</f>
        <v>17</v>
      </c>
      <c r="D25" s="8"/>
      <c r="E25" s="8"/>
      <c r="F25" s="8"/>
      <c r="G25" s="8"/>
      <c r="H25" s="8"/>
      <c r="I25" s="21"/>
    </row>
    <row r="26" spans="1:9" s="11" customFormat="1" ht="21.75" customHeight="1" x14ac:dyDescent="0.25">
      <c r="A26" s="31" t="str">
        <f>"Tổng danh sách có "&amp;MAX(A8:A24)&amp;" bài./."</f>
        <v>Tổng danh sách có 17 bài./.</v>
      </c>
      <c r="I26" s="32"/>
    </row>
    <row r="27" spans="1:9" s="11" customFormat="1" ht="16.5" customHeight="1" x14ac:dyDescent="0.25">
      <c r="E27" s="3"/>
      <c r="F27" s="3"/>
      <c r="G27" s="3" t="s">
        <v>195</v>
      </c>
      <c r="I27" s="32"/>
    </row>
    <row r="28" spans="1:9" s="11" customFormat="1" ht="30" customHeight="1" x14ac:dyDescent="0.25">
      <c r="E28" s="3"/>
      <c r="F28" s="3"/>
      <c r="G28" s="3" t="s">
        <v>196</v>
      </c>
      <c r="I28" s="32"/>
    </row>
    <row r="29" spans="1:9" s="11" customFormat="1" ht="30" customHeight="1" x14ac:dyDescent="0.25">
      <c r="E29" s="3"/>
      <c r="F29" s="3"/>
      <c r="G29" s="3" t="s">
        <v>197</v>
      </c>
      <c r="I29" s="32"/>
    </row>
    <row r="30" spans="1:9" s="11" customFormat="1" ht="30" customHeight="1" x14ac:dyDescent="0.25">
      <c r="E30" s="3"/>
      <c r="F30" s="3"/>
      <c r="G30" s="3" t="s">
        <v>198</v>
      </c>
      <c r="I30" s="32"/>
    </row>
    <row r="31" spans="1:9" s="11" customFormat="1" ht="8.25" customHeight="1" x14ac:dyDescent="0.25">
      <c r="I31" s="32"/>
    </row>
    <row r="32" spans="1:9" s="11" customFormat="1" ht="15.75" customHeight="1" x14ac:dyDescent="0.25">
      <c r="A32" s="91"/>
      <c r="B32" s="91"/>
      <c r="C32" s="91"/>
      <c r="E32" s="33"/>
      <c r="F32" s="55"/>
      <c r="G32" s="68" t="s">
        <v>235</v>
      </c>
      <c r="H32" s="55"/>
      <c r="I32" s="55"/>
    </row>
    <row r="33" spans="1:9" s="11" customFormat="1" ht="15.75" customHeight="1" x14ac:dyDescent="0.25">
      <c r="A33" s="50"/>
      <c r="B33" s="50"/>
      <c r="C33" s="50"/>
      <c r="E33" s="33"/>
      <c r="F33" s="33"/>
      <c r="G33" s="50"/>
      <c r="H33" s="50"/>
      <c r="I33" s="50"/>
    </row>
    <row r="34" spans="1:9" s="11" customFormat="1" ht="16.5" x14ac:dyDescent="0.25">
      <c r="I34" s="32"/>
    </row>
    <row r="35" spans="1:9" s="11" customFormat="1" ht="16.5" x14ac:dyDescent="0.25">
      <c r="I35" s="32"/>
    </row>
    <row r="36" spans="1:9" s="11" customFormat="1" ht="16.5" x14ac:dyDescent="0.25">
      <c r="I36" s="32"/>
    </row>
    <row r="37" spans="1:9" s="11" customFormat="1" ht="16.5" x14ac:dyDescent="0.25">
      <c r="I37" s="32"/>
    </row>
    <row r="38" spans="1:9" s="11" customFormat="1" ht="16.5" x14ac:dyDescent="0.25">
      <c r="I38" s="32"/>
    </row>
    <row r="39" spans="1:9" s="11" customFormat="1" ht="15.75" customHeight="1" x14ac:dyDescent="0.25">
      <c r="A39" s="91"/>
      <c r="B39" s="91"/>
      <c r="C39" s="91"/>
      <c r="E39" s="33"/>
      <c r="F39" s="33"/>
      <c r="G39" s="91"/>
      <c r="H39" s="91"/>
      <c r="I39" s="91"/>
    </row>
    <row r="40" spans="1:9" s="7" customFormat="1" ht="36" customHeight="1" x14ac:dyDescent="0.25">
      <c r="B40" s="3"/>
      <c r="C40" s="6"/>
      <c r="D40" s="14"/>
      <c r="E40" s="14"/>
      <c r="F40" s="14"/>
      <c r="G40" s="14"/>
      <c r="H40" s="16"/>
    </row>
    <row r="41" spans="1:9" s="7" customFormat="1" ht="36" customHeight="1" x14ac:dyDescent="0.25">
      <c r="B41" s="3"/>
      <c r="C41" s="6"/>
      <c r="D41" s="14"/>
      <c r="E41" s="14"/>
      <c r="F41" s="14"/>
      <c r="G41" s="14"/>
      <c r="H41" s="16"/>
    </row>
    <row r="42" spans="1:9" s="7" customFormat="1" ht="36" customHeight="1" x14ac:dyDescent="0.25">
      <c r="B42" s="3"/>
      <c r="C42" s="6"/>
      <c r="D42" s="14"/>
      <c r="E42" s="14"/>
      <c r="F42" s="14"/>
      <c r="G42" s="14"/>
      <c r="H42" s="16"/>
    </row>
  </sheetData>
  <autoFilter ref="A6:H25"/>
  <mergeCells count="10">
    <mergeCell ref="A32:C32"/>
    <mergeCell ref="G39:I39"/>
    <mergeCell ref="A39:C39"/>
    <mergeCell ref="A25:B25"/>
    <mergeCell ref="A4:I4"/>
    <mergeCell ref="A6:A7"/>
    <mergeCell ref="B6:B7"/>
    <mergeCell ref="C6:C7"/>
    <mergeCell ref="D6:F6"/>
    <mergeCell ref="G6:I6"/>
  </mergeCells>
  <pageMargins left="0.36" right="0.17" top="0.45" bottom="0.39" header="0.24" footer="0.17"/>
  <pageSetup paperSize="9" scale="70" orientation="landscape" r:id="rId1"/>
  <headerFooter alignWithMargins="0">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1"/>
  <sheetViews>
    <sheetView topLeftCell="A22" zoomScaleNormal="100" workbookViewId="0">
      <selection activeCell="F26" sqref="F26:H29"/>
    </sheetView>
  </sheetViews>
  <sheetFormatPr defaultColWidth="9.140625" defaultRowHeight="15.75" x14ac:dyDescent="0.25"/>
  <cols>
    <col min="1" max="1" width="5.42578125" style="7" customWidth="1"/>
    <col min="2" max="2" width="54.140625" style="3" customWidth="1"/>
    <col min="3" max="3" width="43.28515625" style="6" customWidth="1"/>
    <col min="4" max="4" width="10.5703125" style="14" customWidth="1"/>
    <col min="5" max="5" width="11" style="14" customWidth="1"/>
    <col min="6" max="6" width="35.42578125" style="14" customWidth="1"/>
    <col min="7" max="7" width="13.7109375" style="14" customWidth="1"/>
    <col min="8" max="8" width="13.7109375" style="16" customWidth="1"/>
    <col min="9" max="9" width="13.85546875" style="3" customWidth="1"/>
    <col min="10" max="16384" width="9.140625" style="3"/>
  </cols>
  <sheetData>
    <row r="1" spans="1:11" s="11" customFormat="1" ht="71.25" customHeight="1" x14ac:dyDescent="0.25">
      <c r="A1" s="23"/>
      <c r="B1" s="62" t="s">
        <v>252</v>
      </c>
      <c r="C1" s="60"/>
      <c r="F1" s="61" t="s">
        <v>246</v>
      </c>
      <c r="G1" s="57"/>
      <c r="H1" s="57"/>
      <c r="I1" s="69"/>
    </row>
    <row r="2" spans="1:11" ht="15" customHeight="1" x14ac:dyDescent="0.25">
      <c r="C2" s="5"/>
      <c r="D2" s="17"/>
      <c r="E2" s="17"/>
      <c r="G2" s="67" t="s">
        <v>190</v>
      </c>
      <c r="H2" s="67"/>
      <c r="I2" s="67"/>
    </row>
    <row r="3" spans="1:11" ht="8.25" customHeight="1" x14ac:dyDescent="0.25">
      <c r="A3" s="3"/>
      <c r="B3" s="30"/>
    </row>
    <row r="4" spans="1:11" ht="40.5" customHeight="1" x14ac:dyDescent="0.3">
      <c r="A4" s="93" t="s">
        <v>263</v>
      </c>
      <c r="B4" s="94"/>
      <c r="C4" s="94"/>
      <c r="D4" s="94"/>
      <c r="E4" s="94"/>
      <c r="F4" s="94"/>
      <c r="G4" s="94"/>
      <c r="H4" s="94"/>
      <c r="I4" s="94"/>
    </row>
    <row r="5" spans="1:11" ht="11.25" customHeight="1" x14ac:dyDescent="0.25">
      <c r="A5" s="10"/>
      <c r="B5" s="10"/>
      <c r="C5" s="10"/>
      <c r="D5" s="20"/>
      <c r="E5" s="20"/>
      <c r="F5" s="12"/>
      <c r="G5" s="12"/>
      <c r="H5" s="19"/>
    </row>
    <row r="6" spans="1:11" s="13" customFormat="1" ht="49.5" customHeight="1" x14ac:dyDescent="0.2">
      <c r="A6" s="95" t="s">
        <v>5</v>
      </c>
      <c r="B6" s="95" t="s">
        <v>206</v>
      </c>
      <c r="C6" s="97" t="s">
        <v>254</v>
      </c>
      <c r="D6" s="99" t="s">
        <v>269</v>
      </c>
      <c r="E6" s="100"/>
      <c r="F6" s="101"/>
      <c r="G6" s="102" t="s">
        <v>258</v>
      </c>
      <c r="H6" s="103"/>
      <c r="I6" s="104"/>
    </row>
    <row r="7" spans="1:11" s="13" customFormat="1" ht="37.5" customHeight="1" x14ac:dyDescent="0.2">
      <c r="A7" s="96"/>
      <c r="B7" s="96"/>
      <c r="C7" s="98"/>
      <c r="D7" s="71" t="s">
        <v>255</v>
      </c>
      <c r="E7" s="71" t="s">
        <v>256</v>
      </c>
      <c r="F7" s="72" t="s">
        <v>257</v>
      </c>
      <c r="G7" s="71" t="s">
        <v>259</v>
      </c>
      <c r="H7" s="71" t="s">
        <v>260</v>
      </c>
      <c r="I7" s="71" t="s">
        <v>261</v>
      </c>
    </row>
    <row r="8" spans="1:11" s="14" customFormat="1" ht="89.25" customHeight="1" x14ac:dyDescent="0.2">
      <c r="A8" s="9">
        <v>1</v>
      </c>
      <c r="B8" s="37" t="s">
        <v>43</v>
      </c>
      <c r="C8" s="37" t="s">
        <v>42</v>
      </c>
      <c r="D8" s="44"/>
      <c r="E8" s="44"/>
      <c r="F8" s="78" t="s">
        <v>268</v>
      </c>
      <c r="G8" s="73"/>
      <c r="H8" s="74"/>
      <c r="I8" s="45"/>
    </row>
    <row r="9" spans="1:11" s="14" customFormat="1" ht="119.25" customHeight="1" x14ac:dyDescent="0.2">
      <c r="A9" s="9">
        <v>2</v>
      </c>
      <c r="B9" s="37" t="s">
        <v>19</v>
      </c>
      <c r="C9" s="37" t="s">
        <v>11</v>
      </c>
      <c r="D9" s="1"/>
      <c r="E9" s="1"/>
      <c r="F9" s="1"/>
      <c r="G9" s="1"/>
      <c r="H9" s="1"/>
      <c r="I9" s="34"/>
    </row>
    <row r="10" spans="1:11" s="14" customFormat="1" ht="49.5" x14ac:dyDescent="0.2">
      <c r="A10" s="9">
        <v>3</v>
      </c>
      <c r="B10" s="37" t="s">
        <v>20</v>
      </c>
      <c r="C10" s="37" t="s">
        <v>69</v>
      </c>
      <c r="D10" s="2"/>
      <c r="E10" s="2"/>
      <c r="F10" s="2"/>
      <c r="G10" s="2"/>
      <c r="H10" s="1"/>
      <c r="I10" s="34"/>
      <c r="K10" s="32"/>
    </row>
    <row r="11" spans="1:11" s="14" customFormat="1" ht="66" x14ac:dyDescent="0.2">
      <c r="A11" s="9">
        <v>4</v>
      </c>
      <c r="B11" s="37" t="s">
        <v>21</v>
      </c>
      <c r="C11" s="37" t="s">
        <v>12</v>
      </c>
      <c r="D11" s="2"/>
      <c r="E11" s="2"/>
      <c r="F11" s="2"/>
      <c r="G11" s="2"/>
      <c r="H11" s="1"/>
      <c r="I11" s="34"/>
    </row>
    <row r="12" spans="1:11" s="14" customFormat="1" ht="33" x14ac:dyDescent="0.2">
      <c r="A12" s="9">
        <v>5</v>
      </c>
      <c r="B12" s="37" t="s">
        <v>22</v>
      </c>
      <c r="C12" s="37" t="s">
        <v>89</v>
      </c>
      <c r="D12" s="1"/>
      <c r="E12" s="1"/>
      <c r="F12" s="1"/>
      <c r="G12" s="1"/>
      <c r="H12" s="1"/>
      <c r="I12" s="34"/>
    </row>
    <row r="13" spans="1:11" s="14" customFormat="1" ht="42.75" customHeight="1" x14ac:dyDescent="0.2">
      <c r="A13" s="9">
        <v>6</v>
      </c>
      <c r="B13" s="37" t="s">
        <v>236</v>
      </c>
      <c r="C13" s="37" t="s">
        <v>23</v>
      </c>
      <c r="D13" s="1"/>
      <c r="E13" s="1"/>
      <c r="F13" s="1"/>
      <c r="G13" s="1"/>
      <c r="H13" s="2"/>
      <c r="I13" s="34"/>
    </row>
    <row r="14" spans="1:11" s="14" customFormat="1" ht="49.5" x14ac:dyDescent="0.2">
      <c r="A14" s="9">
        <v>7</v>
      </c>
      <c r="B14" s="37" t="s">
        <v>30</v>
      </c>
      <c r="C14" s="37" t="s">
        <v>28</v>
      </c>
      <c r="D14" s="46"/>
      <c r="E14" s="46"/>
      <c r="F14" s="46"/>
      <c r="G14" s="46"/>
      <c r="H14" s="2"/>
      <c r="I14" s="34"/>
    </row>
    <row r="15" spans="1:11" s="14" customFormat="1" ht="49.5" x14ac:dyDescent="0.2">
      <c r="A15" s="9">
        <v>8</v>
      </c>
      <c r="B15" s="37" t="s">
        <v>29</v>
      </c>
      <c r="C15" s="37" t="s">
        <v>86</v>
      </c>
      <c r="D15" s="1"/>
      <c r="E15" s="1"/>
      <c r="F15" s="1"/>
      <c r="G15" s="1"/>
      <c r="H15" s="2"/>
      <c r="I15" s="34"/>
    </row>
    <row r="16" spans="1:11" s="14" customFormat="1" ht="33" x14ac:dyDescent="0.2">
      <c r="A16" s="9">
        <v>9</v>
      </c>
      <c r="B16" s="37" t="s">
        <v>32</v>
      </c>
      <c r="C16" s="37" t="s">
        <v>31</v>
      </c>
      <c r="D16" s="1"/>
      <c r="E16" s="1"/>
      <c r="F16" s="1"/>
      <c r="G16" s="1"/>
      <c r="H16" s="2"/>
      <c r="I16" s="34"/>
    </row>
    <row r="17" spans="1:9" s="14" customFormat="1" ht="49.5" x14ac:dyDescent="0.2">
      <c r="A17" s="9">
        <v>10</v>
      </c>
      <c r="B17" s="37" t="s">
        <v>39</v>
      </c>
      <c r="C17" s="37" t="s">
        <v>35</v>
      </c>
      <c r="D17" s="1"/>
      <c r="E17" s="1"/>
      <c r="F17" s="1"/>
      <c r="G17" s="1"/>
      <c r="H17" s="2"/>
      <c r="I17" s="34"/>
    </row>
    <row r="18" spans="1:9" s="14" customFormat="1" ht="82.5" x14ac:dyDescent="0.2">
      <c r="A18" s="9">
        <v>11</v>
      </c>
      <c r="B18" s="37" t="s">
        <v>41</v>
      </c>
      <c r="C18" s="37" t="s">
        <v>36</v>
      </c>
      <c r="D18" s="1"/>
      <c r="E18" s="1"/>
      <c r="F18" s="1"/>
      <c r="G18" s="1"/>
      <c r="H18" s="2"/>
      <c r="I18" s="34"/>
    </row>
    <row r="19" spans="1:9" s="14" customFormat="1" ht="66" x14ac:dyDescent="0.2">
      <c r="A19" s="9">
        <v>12</v>
      </c>
      <c r="B19" s="37" t="s">
        <v>40</v>
      </c>
      <c r="C19" s="37" t="s">
        <v>37</v>
      </c>
      <c r="D19" s="1"/>
      <c r="E19" s="1"/>
      <c r="F19" s="1"/>
      <c r="G19" s="1"/>
      <c r="H19" s="2"/>
      <c r="I19" s="34"/>
    </row>
    <row r="20" spans="1:9" s="14" customFormat="1" ht="152.25" customHeight="1" x14ac:dyDescent="0.2">
      <c r="A20" s="9">
        <v>13</v>
      </c>
      <c r="B20" s="37" t="s">
        <v>62</v>
      </c>
      <c r="C20" s="52" t="s">
        <v>240</v>
      </c>
      <c r="D20" s="1"/>
      <c r="E20" s="1"/>
      <c r="F20" s="1" t="s">
        <v>265</v>
      </c>
      <c r="G20" s="1"/>
      <c r="H20" s="2"/>
      <c r="I20" s="34"/>
    </row>
    <row r="21" spans="1:9" s="14" customFormat="1" ht="133.5" customHeight="1" x14ac:dyDescent="0.2">
      <c r="A21" s="9">
        <v>14</v>
      </c>
      <c r="B21" s="37" t="s">
        <v>67</v>
      </c>
      <c r="C21" s="37" t="s">
        <v>141</v>
      </c>
      <c r="D21" s="1"/>
      <c r="E21" s="1"/>
      <c r="F21" s="1"/>
      <c r="G21" s="1"/>
      <c r="H21" s="2"/>
      <c r="I21" s="34"/>
    </row>
    <row r="22" spans="1:9" s="14" customFormat="1" ht="168" customHeight="1" x14ac:dyDescent="0.2">
      <c r="A22" s="9">
        <v>15</v>
      </c>
      <c r="B22" s="37" t="s">
        <v>68</v>
      </c>
      <c r="C22" s="37" t="s">
        <v>52</v>
      </c>
      <c r="D22" s="47"/>
      <c r="E22" s="47"/>
      <c r="F22" s="47"/>
      <c r="G22" s="47"/>
      <c r="H22" s="48"/>
      <c r="I22" s="49"/>
    </row>
    <row r="23" spans="1:9" s="14" customFormat="1" ht="80.25" customHeight="1" x14ac:dyDescent="0.2">
      <c r="A23" s="9">
        <v>16</v>
      </c>
      <c r="B23" s="37" t="s">
        <v>54</v>
      </c>
      <c r="C23" s="37" t="s">
        <v>53</v>
      </c>
      <c r="D23" s="47"/>
      <c r="E23" s="47"/>
      <c r="F23" s="47"/>
      <c r="G23" s="47"/>
      <c r="H23" s="48"/>
      <c r="I23" s="49"/>
    </row>
    <row r="24" spans="1:9" s="14" customFormat="1" ht="28.5" customHeight="1" x14ac:dyDescent="0.2">
      <c r="A24" s="92" t="s">
        <v>2</v>
      </c>
      <c r="B24" s="92"/>
      <c r="C24" s="43">
        <f>COUNTA(C8:C23)</f>
        <v>16</v>
      </c>
      <c r="D24" s="8"/>
      <c r="E24" s="8"/>
      <c r="F24" s="8"/>
      <c r="G24" s="8"/>
      <c r="H24" s="8"/>
      <c r="I24" s="21"/>
    </row>
    <row r="25" spans="1:9" s="11" customFormat="1" ht="21.75" customHeight="1" x14ac:dyDescent="0.25">
      <c r="A25" s="31" t="str">
        <f>"Tổng danh sách có "&amp;MAX(A8:A23)&amp;" bài./."</f>
        <v>Tổng danh sách có 16 bài./.</v>
      </c>
      <c r="I25" s="32"/>
    </row>
    <row r="26" spans="1:9" s="32" customFormat="1" ht="39.950000000000003" customHeight="1" x14ac:dyDescent="0.2">
      <c r="E26" s="80"/>
      <c r="F26" s="80" t="s">
        <v>283</v>
      </c>
    </row>
    <row r="27" spans="1:9" s="32" customFormat="1" ht="39.950000000000003" customHeight="1" x14ac:dyDescent="0.2">
      <c r="E27" s="80"/>
      <c r="F27" s="80" t="s">
        <v>284</v>
      </c>
    </row>
    <row r="28" spans="1:9" s="32" customFormat="1" ht="39.950000000000003" customHeight="1" x14ac:dyDescent="0.2">
      <c r="E28" s="80"/>
      <c r="F28" s="80" t="s">
        <v>285</v>
      </c>
    </row>
    <row r="29" spans="1:9" s="32" customFormat="1" ht="39.950000000000003" customHeight="1" x14ac:dyDescent="0.2">
      <c r="E29" s="80"/>
      <c r="F29" s="80" t="s">
        <v>286</v>
      </c>
    </row>
    <row r="30" spans="1:9" s="11" customFormat="1" ht="8.25" customHeight="1" x14ac:dyDescent="0.25">
      <c r="I30" s="32"/>
    </row>
    <row r="31" spans="1:9" s="11" customFormat="1" ht="15.75" customHeight="1" x14ac:dyDescent="0.25">
      <c r="A31" s="91"/>
      <c r="B31" s="91"/>
      <c r="C31" s="91"/>
      <c r="E31" s="33"/>
      <c r="F31" s="55"/>
      <c r="G31" s="68" t="s">
        <v>262</v>
      </c>
      <c r="H31" s="55"/>
      <c r="I31" s="55"/>
    </row>
    <row r="32" spans="1:9" s="11" customFormat="1" ht="15.75" customHeight="1" x14ac:dyDescent="0.25">
      <c r="A32" s="50"/>
      <c r="B32" s="50"/>
      <c r="C32" s="50"/>
      <c r="E32" s="33"/>
      <c r="F32" s="33"/>
      <c r="G32" s="50"/>
      <c r="H32" s="50"/>
      <c r="I32" s="50"/>
    </row>
    <row r="33" spans="1:9" s="11" customFormat="1" ht="16.5" x14ac:dyDescent="0.25">
      <c r="I33" s="32"/>
    </row>
    <row r="34" spans="1:9" s="11" customFormat="1" ht="16.5" x14ac:dyDescent="0.25">
      <c r="I34" s="32"/>
    </row>
    <row r="35" spans="1:9" s="11" customFormat="1" ht="16.5" x14ac:dyDescent="0.25">
      <c r="I35" s="32"/>
    </row>
    <row r="36" spans="1:9" s="11" customFormat="1" ht="16.5" x14ac:dyDescent="0.25">
      <c r="I36" s="32"/>
    </row>
    <row r="37" spans="1:9" s="11" customFormat="1" ht="16.5" x14ac:dyDescent="0.25">
      <c r="I37" s="32"/>
    </row>
    <row r="38" spans="1:9" s="11" customFormat="1" ht="15.75" customHeight="1" x14ac:dyDescent="0.25">
      <c r="A38" s="91"/>
      <c r="B38" s="91"/>
      <c r="C38" s="91"/>
      <c r="E38" s="33"/>
      <c r="F38" s="33"/>
      <c r="G38" s="91"/>
      <c r="H38" s="91"/>
      <c r="I38" s="91"/>
    </row>
    <row r="39" spans="1:9" s="7" customFormat="1" ht="36" customHeight="1" x14ac:dyDescent="0.25">
      <c r="B39" s="3"/>
      <c r="C39" s="6"/>
      <c r="D39" s="14"/>
      <c r="E39" s="14"/>
      <c r="F39" s="14"/>
      <c r="G39" s="14"/>
      <c r="H39" s="16"/>
    </row>
    <row r="40" spans="1:9" s="7" customFormat="1" ht="36" customHeight="1" x14ac:dyDescent="0.25">
      <c r="B40" s="3"/>
      <c r="C40" s="6"/>
      <c r="D40" s="14"/>
      <c r="E40" s="14"/>
      <c r="F40" s="14"/>
      <c r="G40" s="14"/>
      <c r="H40" s="16"/>
    </row>
    <row r="41" spans="1:9" s="7" customFormat="1" ht="36" customHeight="1" x14ac:dyDescent="0.25">
      <c r="B41" s="3"/>
      <c r="C41" s="6"/>
      <c r="D41" s="14"/>
      <c r="E41" s="14"/>
      <c r="F41" s="14"/>
      <c r="G41" s="14"/>
      <c r="H41" s="16"/>
    </row>
  </sheetData>
  <autoFilter ref="A6:H24"/>
  <mergeCells count="10">
    <mergeCell ref="A24:B24"/>
    <mergeCell ref="A31:C31"/>
    <mergeCell ref="A38:C38"/>
    <mergeCell ref="G38:I38"/>
    <mergeCell ref="A4:I4"/>
    <mergeCell ref="A6:A7"/>
    <mergeCell ref="B6:B7"/>
    <mergeCell ref="C6:C7"/>
    <mergeCell ref="D6:F6"/>
    <mergeCell ref="G6:I6"/>
  </mergeCells>
  <pageMargins left="0.36" right="0.17" top="0.45" bottom="0.39" header="0.24" footer="0.17"/>
  <pageSetup paperSize="9" scale="70" orientation="landscape" r:id="rId1"/>
  <headerFooter alignWithMargins="0">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1"/>
  <sheetViews>
    <sheetView tabSelected="1" topLeftCell="A19" zoomScale="85" zoomScaleNormal="85" workbookViewId="0">
      <selection activeCell="F19" sqref="F19"/>
    </sheetView>
  </sheetViews>
  <sheetFormatPr defaultColWidth="9.140625" defaultRowHeight="15.75" x14ac:dyDescent="0.25"/>
  <cols>
    <col min="1" max="1" width="5.42578125" style="7" customWidth="1"/>
    <col min="2" max="2" width="29" style="3" customWidth="1"/>
    <col min="3" max="3" width="18.5703125" style="6" customWidth="1"/>
    <col min="4" max="4" width="8.85546875" style="14" customWidth="1"/>
    <col min="5" max="5" width="11.28515625" style="14" customWidth="1"/>
    <col min="6" max="6" width="109" style="13" customWidth="1"/>
    <col min="7" max="7" width="7.7109375" style="14" customWidth="1"/>
    <col min="8" max="8" width="8.42578125" style="16" customWidth="1"/>
    <col min="9" max="9" width="7.85546875" style="3" customWidth="1"/>
    <col min="10" max="16384" width="9.140625" style="3"/>
  </cols>
  <sheetData>
    <row r="1" spans="1:11" s="11" customFormat="1" ht="71.25" customHeight="1" x14ac:dyDescent="0.25">
      <c r="A1" s="23"/>
      <c r="B1" s="62" t="s">
        <v>252</v>
      </c>
      <c r="C1" s="60"/>
      <c r="F1" s="61" t="s">
        <v>246</v>
      </c>
      <c r="G1" s="57"/>
      <c r="H1" s="57"/>
      <c r="I1" s="69"/>
    </row>
    <row r="2" spans="1:11" ht="15" customHeight="1" x14ac:dyDescent="0.25">
      <c r="C2" s="5"/>
      <c r="D2" s="17"/>
      <c r="E2" s="17"/>
      <c r="F2" s="86" t="s">
        <v>190</v>
      </c>
      <c r="H2" s="67"/>
      <c r="I2" s="67"/>
    </row>
    <row r="3" spans="1:11" ht="8.25" customHeight="1" x14ac:dyDescent="0.25">
      <c r="A3" s="3"/>
      <c r="B3" s="30"/>
    </row>
    <row r="4" spans="1:11" ht="40.5" customHeight="1" x14ac:dyDescent="0.3">
      <c r="A4" s="93" t="s">
        <v>264</v>
      </c>
      <c r="B4" s="94"/>
      <c r="C4" s="94"/>
      <c r="D4" s="94"/>
      <c r="E4" s="94"/>
      <c r="F4" s="94"/>
      <c r="G4" s="94"/>
      <c r="H4" s="94"/>
      <c r="I4" s="94"/>
    </row>
    <row r="5" spans="1:11" ht="11.25" customHeight="1" x14ac:dyDescent="0.25">
      <c r="A5" s="10"/>
      <c r="B5" s="10"/>
      <c r="C5" s="10"/>
      <c r="D5" s="20"/>
      <c r="E5" s="20"/>
      <c r="F5" s="12"/>
      <c r="G5" s="12"/>
      <c r="H5" s="19"/>
    </row>
    <row r="6" spans="1:11" s="13" customFormat="1" ht="75.75" customHeight="1" x14ac:dyDescent="0.2">
      <c r="A6" s="95" t="s">
        <v>5</v>
      </c>
      <c r="B6" s="95" t="s">
        <v>206</v>
      </c>
      <c r="C6" s="97" t="s">
        <v>254</v>
      </c>
      <c r="D6" s="99" t="s">
        <v>269</v>
      </c>
      <c r="E6" s="100"/>
      <c r="F6" s="101"/>
      <c r="G6" s="102" t="s">
        <v>258</v>
      </c>
      <c r="H6" s="103"/>
      <c r="I6" s="104"/>
    </row>
    <row r="7" spans="1:11" s="13" customFormat="1" ht="60.75" customHeight="1" x14ac:dyDescent="0.2">
      <c r="A7" s="96"/>
      <c r="B7" s="96"/>
      <c r="C7" s="98"/>
      <c r="D7" s="71" t="s">
        <v>255</v>
      </c>
      <c r="E7" s="71" t="s">
        <v>256</v>
      </c>
      <c r="F7" s="72" t="s">
        <v>257</v>
      </c>
      <c r="G7" s="71" t="s">
        <v>259</v>
      </c>
      <c r="H7" s="71" t="s">
        <v>260</v>
      </c>
      <c r="I7" s="71" t="s">
        <v>261</v>
      </c>
    </row>
    <row r="8" spans="1:11" s="14" customFormat="1" ht="365.25" customHeight="1" x14ac:dyDescent="0.2">
      <c r="A8" s="9">
        <v>1</v>
      </c>
      <c r="B8" s="37" t="s">
        <v>17</v>
      </c>
      <c r="C8" s="37" t="s">
        <v>14</v>
      </c>
      <c r="D8" s="44" t="s">
        <v>270</v>
      </c>
      <c r="E8" s="44"/>
      <c r="F8" s="78" t="s">
        <v>280</v>
      </c>
      <c r="G8" s="73" t="s">
        <v>270</v>
      </c>
      <c r="H8" s="74"/>
      <c r="I8" s="45"/>
    </row>
    <row r="9" spans="1:11" s="14" customFormat="1" ht="376.5" customHeight="1" x14ac:dyDescent="0.2">
      <c r="A9" s="9">
        <v>2</v>
      </c>
      <c r="B9" s="37" t="s">
        <v>16</v>
      </c>
      <c r="C9" s="37" t="s">
        <v>15</v>
      </c>
      <c r="D9" s="1" t="s">
        <v>270</v>
      </c>
      <c r="E9" s="1"/>
      <c r="F9" s="78" t="s">
        <v>279</v>
      </c>
      <c r="G9" s="73" t="s">
        <v>270</v>
      </c>
      <c r="H9" s="1"/>
      <c r="I9" s="34"/>
    </row>
    <row r="10" spans="1:11" s="14" customFormat="1" ht="354" customHeight="1" x14ac:dyDescent="0.2">
      <c r="A10" s="9">
        <v>3</v>
      </c>
      <c r="B10" s="37" t="s">
        <v>25</v>
      </c>
      <c r="C10" s="37" t="s">
        <v>24</v>
      </c>
      <c r="D10" s="2" t="s">
        <v>270</v>
      </c>
      <c r="E10" s="2"/>
      <c r="F10" s="78" t="s">
        <v>278</v>
      </c>
      <c r="G10" s="73" t="s">
        <v>270</v>
      </c>
      <c r="H10" s="1"/>
      <c r="I10" s="34"/>
      <c r="K10" s="32"/>
    </row>
    <row r="11" spans="1:11" s="14" customFormat="1" ht="281.25" customHeight="1" x14ac:dyDescent="0.2">
      <c r="A11" s="9">
        <v>4</v>
      </c>
      <c r="B11" s="37" t="s">
        <v>38</v>
      </c>
      <c r="C11" s="37" t="s">
        <v>33</v>
      </c>
      <c r="D11" s="2" t="s">
        <v>270</v>
      </c>
      <c r="E11" s="2"/>
      <c r="F11" s="78" t="s">
        <v>277</v>
      </c>
      <c r="G11" s="73" t="s">
        <v>270</v>
      </c>
      <c r="H11" s="1"/>
      <c r="I11" s="34"/>
    </row>
    <row r="12" spans="1:11" s="14" customFormat="1" ht="315" x14ac:dyDescent="0.2">
      <c r="A12" s="9">
        <v>5</v>
      </c>
      <c r="B12" s="37" t="s">
        <v>110</v>
      </c>
      <c r="C12" s="37" t="s">
        <v>34</v>
      </c>
      <c r="D12" s="1" t="s">
        <v>270</v>
      </c>
      <c r="E12" s="1"/>
      <c r="F12" s="79" t="s">
        <v>276</v>
      </c>
      <c r="G12" s="73" t="s">
        <v>270</v>
      </c>
      <c r="H12" s="1"/>
      <c r="I12" s="34"/>
    </row>
    <row r="13" spans="1:11" s="14" customFormat="1" ht="294.75" customHeight="1" x14ac:dyDescent="0.2">
      <c r="A13" s="9">
        <v>6</v>
      </c>
      <c r="B13" s="37" t="s">
        <v>64</v>
      </c>
      <c r="C13" s="37" t="s">
        <v>49</v>
      </c>
      <c r="D13" s="1" t="s">
        <v>270</v>
      </c>
      <c r="E13" s="1"/>
      <c r="F13" s="78" t="s">
        <v>275</v>
      </c>
      <c r="G13" s="73" t="s">
        <v>270</v>
      </c>
      <c r="H13" s="2"/>
      <c r="I13" s="34"/>
    </row>
    <row r="14" spans="1:11" s="14" customFormat="1" ht="209.25" customHeight="1" x14ac:dyDescent="0.2">
      <c r="A14" s="9">
        <v>7</v>
      </c>
      <c r="B14" s="37" t="s">
        <v>65</v>
      </c>
      <c r="C14" s="37" t="s">
        <v>50</v>
      </c>
      <c r="D14" s="46" t="s">
        <v>270</v>
      </c>
      <c r="E14" s="46"/>
      <c r="F14" s="78" t="s">
        <v>274</v>
      </c>
      <c r="G14" s="73" t="s">
        <v>270</v>
      </c>
      <c r="H14" s="2"/>
      <c r="I14" s="34"/>
    </row>
    <row r="15" spans="1:11" s="14" customFormat="1" ht="299.25" x14ac:dyDescent="0.2">
      <c r="A15" s="9">
        <v>8</v>
      </c>
      <c r="B15" s="37" t="s">
        <v>66</v>
      </c>
      <c r="C15" s="37" t="s">
        <v>51</v>
      </c>
      <c r="D15" s="1" t="s">
        <v>270</v>
      </c>
      <c r="E15" s="1"/>
      <c r="F15" s="78" t="s">
        <v>287</v>
      </c>
      <c r="G15" s="73" t="s">
        <v>270</v>
      </c>
      <c r="H15" s="2"/>
      <c r="I15" s="34"/>
    </row>
    <row r="16" spans="1:11" s="14" customFormat="1" ht="409.5" customHeight="1" x14ac:dyDescent="0.2">
      <c r="A16" s="9">
        <v>9</v>
      </c>
      <c r="B16" s="37" t="s">
        <v>56</v>
      </c>
      <c r="C16" s="37" t="s">
        <v>55</v>
      </c>
      <c r="D16" s="1"/>
      <c r="E16" s="1" t="s">
        <v>270</v>
      </c>
      <c r="F16" s="78" t="s">
        <v>291</v>
      </c>
      <c r="G16" s="73"/>
      <c r="H16" s="2"/>
      <c r="I16" s="34"/>
    </row>
    <row r="17" spans="1:9" s="14" customFormat="1" ht="409.5" customHeight="1" x14ac:dyDescent="0.2">
      <c r="A17" s="9">
        <v>10</v>
      </c>
      <c r="B17" s="37" t="s">
        <v>133</v>
      </c>
      <c r="C17" s="37" t="s">
        <v>132</v>
      </c>
      <c r="D17" s="1" t="s">
        <v>270</v>
      </c>
      <c r="E17" s="1"/>
      <c r="F17" s="78" t="s">
        <v>289</v>
      </c>
      <c r="G17" s="73" t="s">
        <v>270</v>
      </c>
      <c r="H17" s="2"/>
      <c r="I17" s="34"/>
    </row>
    <row r="18" spans="1:9" s="14" customFormat="1" ht="286.5" customHeight="1" x14ac:dyDescent="0.2">
      <c r="A18" s="9">
        <v>11</v>
      </c>
      <c r="B18" s="37" t="s">
        <v>149</v>
      </c>
      <c r="C18" s="37" t="s">
        <v>148</v>
      </c>
      <c r="D18" s="1"/>
      <c r="E18" s="1"/>
      <c r="F18" s="87" t="s">
        <v>290</v>
      </c>
      <c r="G18" s="73" t="s">
        <v>270</v>
      </c>
      <c r="H18" s="2"/>
      <c r="I18" s="34"/>
    </row>
    <row r="19" spans="1:9" s="14" customFormat="1" ht="357.75" customHeight="1" x14ac:dyDescent="0.2">
      <c r="A19" s="9">
        <v>12</v>
      </c>
      <c r="B19" s="37" t="s">
        <v>151</v>
      </c>
      <c r="C19" s="37" t="s">
        <v>150</v>
      </c>
      <c r="D19" s="1" t="s">
        <v>270</v>
      </c>
      <c r="E19" s="1"/>
      <c r="F19" s="78" t="s">
        <v>273</v>
      </c>
      <c r="G19" s="73" t="s">
        <v>270</v>
      </c>
      <c r="H19" s="2"/>
      <c r="I19" s="34"/>
    </row>
    <row r="20" spans="1:9" s="14" customFormat="1" ht="252" x14ac:dyDescent="0.2">
      <c r="A20" s="9">
        <v>13</v>
      </c>
      <c r="B20" s="37" t="s">
        <v>153</v>
      </c>
      <c r="C20" s="37" t="s">
        <v>152</v>
      </c>
      <c r="D20" s="1"/>
      <c r="E20" s="1"/>
      <c r="F20" s="87" t="s">
        <v>288</v>
      </c>
      <c r="G20" s="73" t="s">
        <v>270</v>
      </c>
      <c r="H20" s="2"/>
      <c r="I20" s="34"/>
    </row>
    <row r="21" spans="1:9" s="14" customFormat="1" ht="409.5" customHeight="1" x14ac:dyDescent="0.2">
      <c r="A21" s="9">
        <v>14</v>
      </c>
      <c r="B21" s="37" t="s">
        <v>155</v>
      </c>
      <c r="C21" s="37" t="s">
        <v>154</v>
      </c>
      <c r="D21" s="1" t="s">
        <v>270</v>
      </c>
      <c r="E21" s="1"/>
      <c r="F21" s="78" t="s">
        <v>272</v>
      </c>
      <c r="G21" s="73" t="s">
        <v>270</v>
      </c>
      <c r="H21" s="2"/>
      <c r="I21" s="34"/>
    </row>
    <row r="22" spans="1:9" s="14" customFormat="1" ht="240.75" customHeight="1" x14ac:dyDescent="0.2">
      <c r="A22" s="9">
        <v>15</v>
      </c>
      <c r="B22" s="37" t="s">
        <v>157</v>
      </c>
      <c r="C22" s="37" t="s">
        <v>156</v>
      </c>
      <c r="D22" s="47" t="s">
        <v>270</v>
      </c>
      <c r="E22" s="47"/>
      <c r="F22" s="78" t="s">
        <v>271</v>
      </c>
      <c r="G22" s="73" t="s">
        <v>270</v>
      </c>
      <c r="H22" s="48"/>
      <c r="I22" s="49"/>
    </row>
    <row r="23" spans="1:9" s="14" customFormat="1" ht="264.75" customHeight="1" x14ac:dyDescent="0.2">
      <c r="A23" s="9">
        <v>16</v>
      </c>
      <c r="B23" s="37" t="s">
        <v>215</v>
      </c>
      <c r="C23" s="37" t="s">
        <v>212</v>
      </c>
      <c r="D23" s="47" t="s">
        <v>270</v>
      </c>
      <c r="E23" s="47"/>
      <c r="F23" s="78" t="s">
        <v>281</v>
      </c>
      <c r="G23" s="73" t="s">
        <v>270</v>
      </c>
      <c r="H23" s="48"/>
      <c r="I23" s="49"/>
    </row>
    <row r="24" spans="1:9" s="14" customFormat="1" ht="275.25" customHeight="1" x14ac:dyDescent="0.2">
      <c r="A24" s="9">
        <v>17</v>
      </c>
      <c r="B24" s="37" t="s">
        <v>217</v>
      </c>
      <c r="C24" s="37" t="s">
        <v>216</v>
      </c>
      <c r="D24" s="47" t="s">
        <v>270</v>
      </c>
      <c r="E24" s="47"/>
      <c r="F24" s="78" t="s">
        <v>282</v>
      </c>
      <c r="G24" s="73" t="s">
        <v>270</v>
      </c>
      <c r="H24" s="48"/>
      <c r="I24" s="49"/>
    </row>
    <row r="25" spans="1:9" s="14" customFormat="1" ht="31.5" customHeight="1" x14ac:dyDescent="0.2">
      <c r="A25" s="92" t="s">
        <v>2</v>
      </c>
      <c r="B25" s="92"/>
      <c r="C25" s="43">
        <f>COUNTA(C8:C24)</f>
        <v>17</v>
      </c>
      <c r="D25" s="8"/>
      <c r="E25" s="8"/>
      <c r="F25" s="8"/>
      <c r="G25" s="8">
        <f>COUNTIF(G8:G24,"X")</f>
        <v>16</v>
      </c>
      <c r="H25" s="8"/>
      <c r="I25" s="21"/>
    </row>
    <row r="26" spans="1:9" s="11" customFormat="1" ht="21.75" customHeight="1" x14ac:dyDescent="0.25">
      <c r="A26" s="31" t="str">
        <f>"Tổng danh sách có "&amp;MAX(A8:A24)&amp;" bài./."</f>
        <v>Tổng danh sách có 17 bài./.</v>
      </c>
      <c r="F26" s="83"/>
      <c r="I26" s="32"/>
    </row>
    <row r="27" spans="1:9" s="32" customFormat="1" ht="24.95" customHeight="1" x14ac:dyDescent="0.2">
      <c r="B27" s="81" t="s">
        <v>283</v>
      </c>
      <c r="F27" s="84"/>
    </row>
    <row r="28" spans="1:9" s="32" customFormat="1" ht="24.95" customHeight="1" x14ac:dyDescent="0.2">
      <c r="B28" s="81" t="s">
        <v>284</v>
      </c>
      <c r="F28" s="84"/>
    </row>
    <row r="29" spans="1:9" s="32" customFormat="1" ht="24.95" customHeight="1" x14ac:dyDescent="0.2">
      <c r="B29" s="81" t="s">
        <v>285</v>
      </c>
      <c r="F29" s="84"/>
    </row>
    <row r="30" spans="1:9" s="32" customFormat="1" ht="24.95" customHeight="1" x14ac:dyDescent="0.2">
      <c r="B30" s="81" t="s">
        <v>286</v>
      </c>
      <c r="F30" s="84"/>
    </row>
    <row r="31" spans="1:9" s="11" customFormat="1" ht="8.25" customHeight="1" x14ac:dyDescent="0.25">
      <c r="F31" s="83"/>
      <c r="I31" s="32"/>
    </row>
    <row r="32" spans="1:9" s="11" customFormat="1" ht="15.75" customHeight="1" x14ac:dyDescent="0.25">
      <c r="A32" s="55"/>
      <c r="B32" s="82" t="s">
        <v>266</v>
      </c>
      <c r="C32" s="50"/>
      <c r="E32" s="33"/>
      <c r="F32" s="83"/>
      <c r="H32" s="55"/>
      <c r="I32" s="55"/>
    </row>
    <row r="33" spans="1:9" s="11" customFormat="1" ht="16.5" x14ac:dyDescent="0.25">
      <c r="F33" s="83"/>
      <c r="I33" s="32"/>
    </row>
    <row r="34" spans="1:9" s="11" customFormat="1" ht="16.5" x14ac:dyDescent="0.25">
      <c r="F34" s="83"/>
      <c r="I34" s="32"/>
    </row>
    <row r="35" spans="1:9" s="11" customFormat="1" ht="16.5" x14ac:dyDescent="0.25">
      <c r="F35" s="83"/>
      <c r="I35" s="32"/>
    </row>
    <row r="36" spans="1:9" s="11" customFormat="1" ht="16.5" x14ac:dyDescent="0.25">
      <c r="F36" s="83"/>
      <c r="I36" s="32"/>
    </row>
    <row r="37" spans="1:9" s="11" customFormat="1" ht="16.5" x14ac:dyDescent="0.25">
      <c r="F37" s="83"/>
      <c r="I37" s="32"/>
    </row>
    <row r="38" spans="1:9" s="11" customFormat="1" ht="15.75" customHeight="1" x14ac:dyDescent="0.25">
      <c r="A38" s="91"/>
      <c r="B38" s="91"/>
      <c r="C38" s="91"/>
      <c r="E38" s="33"/>
      <c r="F38" s="85"/>
      <c r="G38" s="91"/>
      <c r="H38" s="91"/>
      <c r="I38" s="91"/>
    </row>
    <row r="39" spans="1:9" s="7" customFormat="1" ht="36" customHeight="1" x14ac:dyDescent="0.25">
      <c r="B39" s="3"/>
      <c r="C39" s="6"/>
      <c r="D39" s="14"/>
      <c r="E39" s="14"/>
      <c r="F39" s="13"/>
      <c r="G39" s="14"/>
      <c r="H39" s="16"/>
    </row>
    <row r="40" spans="1:9" s="7" customFormat="1" ht="36" customHeight="1" x14ac:dyDescent="0.25">
      <c r="B40" s="3"/>
      <c r="C40" s="6"/>
      <c r="D40" s="14"/>
      <c r="E40" s="14"/>
      <c r="F40" s="13"/>
      <c r="G40" s="14"/>
      <c r="H40" s="16"/>
    </row>
    <row r="41" spans="1:9" s="7" customFormat="1" ht="36" customHeight="1" x14ac:dyDescent="0.25">
      <c r="B41" s="3"/>
      <c r="C41" s="6"/>
      <c r="D41" s="14"/>
      <c r="E41" s="14"/>
      <c r="F41" s="13"/>
      <c r="G41" s="14"/>
      <c r="H41" s="16"/>
    </row>
  </sheetData>
  <autoFilter ref="A6:H25"/>
  <mergeCells count="9">
    <mergeCell ref="A25:B25"/>
    <mergeCell ref="A38:C38"/>
    <mergeCell ref="G38:I38"/>
    <mergeCell ref="A4:I4"/>
    <mergeCell ref="A6:A7"/>
    <mergeCell ref="B6:B7"/>
    <mergeCell ref="C6:C7"/>
    <mergeCell ref="D6:F6"/>
    <mergeCell ref="G6:I6"/>
  </mergeCells>
  <pageMargins left="0.36" right="0.17" top="0.23" bottom="0.22" header="0.24" footer="0.17"/>
  <pageSetup paperSize="9" scale="70" orientation="landscape" r:id="rId1"/>
  <headerFooter alignWithMargins="0">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7"/>
  <sheetViews>
    <sheetView zoomScale="85" zoomScaleNormal="85" workbookViewId="0">
      <selection activeCell="B9" sqref="B9"/>
    </sheetView>
  </sheetViews>
  <sheetFormatPr defaultColWidth="9.140625" defaultRowHeight="15.75" x14ac:dyDescent="0.25"/>
  <cols>
    <col min="1" max="1" width="5.42578125" style="7" customWidth="1"/>
    <col min="2" max="2" width="35.28515625" style="3" customWidth="1"/>
    <col min="3" max="3" width="44.7109375" style="6" customWidth="1"/>
    <col min="4" max="7" width="13.7109375" style="14" customWidth="1"/>
    <col min="8" max="8" width="15.28515625" style="16" customWidth="1"/>
    <col min="9" max="9" width="37.7109375" style="3" customWidth="1"/>
    <col min="10" max="16384" width="9.140625" style="3"/>
  </cols>
  <sheetData>
    <row r="1" spans="1:9" ht="15" customHeight="1" x14ac:dyDescent="0.25">
      <c r="A1" s="105" t="s">
        <v>8</v>
      </c>
      <c r="B1" s="105"/>
      <c r="C1" s="105"/>
      <c r="D1" s="4"/>
      <c r="F1" s="35"/>
      <c r="G1" s="106" t="s">
        <v>0</v>
      </c>
      <c r="H1" s="106"/>
      <c r="I1" s="106"/>
    </row>
    <row r="2" spans="1:9" ht="15" customHeight="1" x14ac:dyDescent="0.25">
      <c r="A2" s="107" t="s">
        <v>3</v>
      </c>
      <c r="B2" s="107"/>
      <c r="C2" s="107"/>
      <c r="D2" s="4"/>
      <c r="F2" s="35"/>
      <c r="G2" s="106" t="s">
        <v>1</v>
      </c>
      <c r="H2" s="106"/>
      <c r="I2" s="106"/>
    </row>
    <row r="3" spans="1:9" ht="15" customHeight="1" x14ac:dyDescent="0.25">
      <c r="A3" s="107" t="s">
        <v>4</v>
      </c>
      <c r="B3" s="107"/>
      <c r="C3" s="107"/>
      <c r="F3" s="15"/>
    </row>
    <row r="4" spans="1:9" ht="15" customHeight="1" x14ac:dyDescent="0.25">
      <c r="C4" s="5"/>
      <c r="D4" s="17"/>
      <c r="E4" s="17"/>
      <c r="G4" s="108" t="s">
        <v>190</v>
      </c>
      <c r="H4" s="108"/>
      <c r="I4" s="108"/>
    </row>
    <row r="5" spans="1:9" ht="16.899999999999999" customHeight="1" x14ac:dyDescent="0.25">
      <c r="A5" s="3"/>
      <c r="B5" s="30"/>
    </row>
    <row r="6" spans="1:9" ht="24.75" customHeight="1" x14ac:dyDescent="0.3">
      <c r="A6" s="94" t="s">
        <v>218</v>
      </c>
      <c r="B6" s="94"/>
      <c r="C6" s="94"/>
      <c r="D6" s="94"/>
      <c r="E6" s="94"/>
      <c r="F6" s="94"/>
      <c r="G6" s="94"/>
      <c r="H6" s="94"/>
      <c r="I6" s="94"/>
    </row>
    <row r="7" spans="1:9" ht="20.25" x14ac:dyDescent="0.25">
      <c r="A7" s="10"/>
      <c r="B7" s="10"/>
      <c r="C7" s="10"/>
      <c r="D7" s="20"/>
      <c r="E7" s="20"/>
      <c r="F7" s="12"/>
      <c r="G7" s="12"/>
      <c r="H7" s="19"/>
    </row>
    <row r="8" spans="1:9" s="13" customFormat="1" ht="37.5" customHeight="1" x14ac:dyDescent="0.2">
      <c r="A8" s="8" t="s">
        <v>5</v>
      </c>
      <c r="B8" s="8" t="s">
        <v>206</v>
      </c>
      <c r="C8" s="8" t="s">
        <v>10</v>
      </c>
      <c r="D8" s="22" t="s">
        <v>200</v>
      </c>
      <c r="E8" s="22" t="s">
        <v>201</v>
      </c>
      <c r="F8" s="22" t="s">
        <v>202</v>
      </c>
      <c r="G8" s="22" t="s">
        <v>203</v>
      </c>
      <c r="H8" s="43" t="s">
        <v>204</v>
      </c>
      <c r="I8" s="43" t="s">
        <v>205</v>
      </c>
    </row>
    <row r="9" spans="1:9" s="14" customFormat="1" ht="69" customHeight="1" x14ac:dyDescent="0.2">
      <c r="A9" s="9">
        <v>1</v>
      </c>
      <c r="B9" s="54" t="s">
        <v>238</v>
      </c>
      <c r="C9" s="54" t="s">
        <v>237</v>
      </c>
      <c r="D9" s="1"/>
      <c r="E9" s="1"/>
      <c r="F9" s="1"/>
      <c r="G9" s="1"/>
      <c r="H9" s="2"/>
      <c r="I9" s="34"/>
    </row>
    <row r="10" spans="1:9" s="14" customFormat="1" ht="60" customHeight="1" x14ac:dyDescent="0.2">
      <c r="A10" s="92" t="s">
        <v>2</v>
      </c>
      <c r="B10" s="92"/>
      <c r="C10" s="43">
        <f>COUNTA(C9:C9)</f>
        <v>1</v>
      </c>
      <c r="D10" s="8" t="str">
        <f>"Đạt "&amp;(COUNTIF(D9:D9,"Đạt"))&amp;" bài; " &amp;"Không đạt "&amp;(COUNTIF(D9:D9,"Không đạt"))&amp;" bài."</f>
        <v>Đạt 0 bài; Không đạt 0 bài.</v>
      </c>
      <c r="E10" s="8" t="str">
        <f>"Đạt "&amp;(COUNTIF(E9:E9,"Đạt"))&amp;" bài; " &amp;"Không đạt "&amp;(COUNTIF(E9:E9,"Không đạt"))&amp;" bài."</f>
        <v>Đạt 0 bài; Không đạt 0 bài.</v>
      </c>
      <c r="F10" s="8" t="str">
        <f>"Đạt "&amp;(COUNTIF(F9:F9,"Đạt"))&amp;" bài; " &amp;"Không đạt "&amp;(COUNTIF(F9:F9,"Không đạt"))&amp;" bài."</f>
        <v>Đạt 0 bài; Không đạt 0 bài.</v>
      </c>
      <c r="G10" s="8" t="str">
        <f>"Đạt "&amp;(COUNTIF(G9:G9,"Đạt"))&amp;" bài; " &amp;"Không đạt "&amp;(COUNTIF(G9:G9,"Không đạt"))&amp;" bài."</f>
        <v>Đạt 0 bài; Không đạt 0 bài.</v>
      </c>
      <c r="H10" s="8" t="str">
        <f>"Đạt "&amp;(COUNTIF(H9:H9,"Đạt"))&amp;" bài; " &amp;"Không đạt "&amp;(COUNTIF(H9:H9,"Không đạt"))&amp;" bài."</f>
        <v>Đạt 0 bài; Không đạt 0 bài.</v>
      </c>
      <c r="I10" s="21"/>
    </row>
    <row r="11" spans="1:9" s="11" customFormat="1" ht="16.5" x14ac:dyDescent="0.25">
      <c r="A11" s="31" t="str">
        <f>"Tổng danh sách có "&amp;MAX(A9:A9)&amp;" bài./."</f>
        <v>Tổng danh sách có 1 bài./.</v>
      </c>
      <c r="I11" s="32"/>
    </row>
    <row r="12" spans="1:9" s="11" customFormat="1" ht="16.5" customHeight="1" x14ac:dyDescent="0.25">
      <c r="E12" s="3"/>
      <c r="F12" s="3"/>
      <c r="G12" s="3" t="s">
        <v>195</v>
      </c>
      <c r="I12" s="32"/>
    </row>
    <row r="13" spans="1:9" s="11" customFormat="1" ht="30" customHeight="1" x14ac:dyDescent="0.25">
      <c r="E13" s="3"/>
      <c r="F13" s="3"/>
      <c r="G13" s="3" t="s">
        <v>196</v>
      </c>
      <c r="I13" s="32"/>
    </row>
    <row r="14" spans="1:9" s="11" customFormat="1" ht="30" customHeight="1" x14ac:dyDescent="0.25">
      <c r="E14" s="3"/>
      <c r="F14" s="3"/>
      <c r="G14" s="3" t="s">
        <v>197</v>
      </c>
      <c r="I14" s="32"/>
    </row>
    <row r="15" spans="1:9" s="11" customFormat="1" ht="30" customHeight="1" x14ac:dyDescent="0.25">
      <c r="E15" s="3"/>
      <c r="F15" s="3"/>
      <c r="G15" s="3" t="s">
        <v>198</v>
      </c>
      <c r="I15" s="32"/>
    </row>
    <row r="16" spans="1:9" s="11" customFormat="1" ht="16.5" x14ac:dyDescent="0.25">
      <c r="I16" s="32"/>
    </row>
    <row r="17" spans="1:9" s="11" customFormat="1" ht="15.75" customHeight="1" x14ac:dyDescent="0.25">
      <c r="A17" s="91"/>
      <c r="B17" s="91"/>
      <c r="C17" s="91"/>
      <c r="E17" s="33"/>
      <c r="F17" s="33"/>
      <c r="G17" s="91" t="s">
        <v>250</v>
      </c>
      <c r="H17" s="91"/>
      <c r="I17" s="91"/>
    </row>
    <row r="18" spans="1:9" s="11" customFormat="1" ht="15.75" customHeight="1" x14ac:dyDescent="0.25">
      <c r="A18" s="50"/>
      <c r="B18" s="50"/>
      <c r="C18" s="50"/>
      <c r="E18" s="33"/>
      <c r="F18" s="33"/>
      <c r="G18" s="50"/>
      <c r="H18" s="50"/>
      <c r="I18" s="50"/>
    </row>
    <row r="19" spans="1:9" s="11" customFormat="1" ht="16.5" x14ac:dyDescent="0.25">
      <c r="I19" s="32"/>
    </row>
    <row r="20" spans="1:9" s="11" customFormat="1" ht="16.5" x14ac:dyDescent="0.25">
      <c r="I20" s="32"/>
    </row>
    <row r="21" spans="1:9" s="11" customFormat="1" ht="16.5" x14ac:dyDescent="0.25">
      <c r="I21" s="32"/>
    </row>
    <row r="22" spans="1:9" s="11" customFormat="1" ht="16.5" x14ac:dyDescent="0.25">
      <c r="I22" s="32"/>
    </row>
    <row r="23" spans="1:9" s="11" customFormat="1" ht="16.5" x14ac:dyDescent="0.25">
      <c r="I23" s="32"/>
    </row>
    <row r="24" spans="1:9" s="11" customFormat="1" ht="15.75" customHeight="1" x14ac:dyDescent="0.25">
      <c r="A24" s="91"/>
      <c r="B24" s="91"/>
      <c r="C24" s="91"/>
      <c r="E24" s="33"/>
      <c r="F24" s="33"/>
      <c r="G24" s="91"/>
      <c r="H24" s="91"/>
      <c r="I24" s="91"/>
    </row>
    <row r="25" spans="1:9" s="7" customFormat="1" ht="36" customHeight="1" x14ac:dyDescent="0.25">
      <c r="B25" s="3"/>
      <c r="C25" s="6"/>
      <c r="D25" s="14"/>
      <c r="E25" s="14"/>
      <c r="F25" s="14"/>
      <c r="G25" s="14"/>
      <c r="H25" s="16"/>
    </row>
    <row r="26" spans="1:9" s="7" customFormat="1" ht="36" customHeight="1" x14ac:dyDescent="0.25">
      <c r="B26" s="3"/>
      <c r="C26" s="6"/>
      <c r="D26" s="14"/>
      <c r="E26" s="14"/>
      <c r="F26" s="14"/>
      <c r="G26" s="14"/>
      <c r="H26" s="16"/>
    </row>
    <row r="27" spans="1:9" s="7" customFormat="1" ht="36" customHeight="1" x14ac:dyDescent="0.25">
      <c r="B27" s="3"/>
      <c r="C27" s="6"/>
      <c r="D27" s="14"/>
      <c r="E27" s="14"/>
      <c r="F27" s="14"/>
      <c r="G27" s="14"/>
      <c r="H27" s="16"/>
    </row>
  </sheetData>
  <autoFilter ref="A8:H10"/>
  <mergeCells count="12">
    <mergeCell ref="A24:C24"/>
    <mergeCell ref="G24:I24"/>
    <mergeCell ref="A1:C1"/>
    <mergeCell ref="G1:I1"/>
    <mergeCell ref="A2:C2"/>
    <mergeCell ref="G2:I2"/>
    <mergeCell ref="A3:C3"/>
    <mergeCell ref="G4:I4"/>
    <mergeCell ref="A6:I6"/>
    <mergeCell ref="A10:B10"/>
    <mergeCell ref="A17:C17"/>
    <mergeCell ref="G17:I17"/>
  </mergeCells>
  <pageMargins left="0.37" right="0.17" top="0.45" bottom="0.39" header="0.24" footer="0.17"/>
  <pageSetup paperSize="9" scale="70" orientation="landscape" r:id="rId1"/>
  <headerFooter alignWithMargins="0">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Tong hop 24-25</vt:lpstr>
      <vt:lpstr>Don vi</vt:lpstr>
      <vt:lpstr>Nhom 1</vt:lpstr>
      <vt:lpstr>Nhom 2</vt:lpstr>
      <vt:lpstr>Nhom 3</vt:lpstr>
      <vt:lpstr>HĐ riêng</vt:lpstr>
      <vt:lpstr>'Nhom 3'!Print_Area</vt:lpstr>
      <vt:lpstr>'Tong hop 24-25'!Print_Area</vt:lpstr>
      <vt:lpstr>'HĐ riêng'!Print_Titles</vt:lpstr>
      <vt:lpstr>'Nhom 1'!Print_Titles</vt:lpstr>
      <vt:lpstr>'Nhom 2'!Print_Titles</vt:lpstr>
      <vt:lpstr>'Nhom 3'!Print_Titles</vt:lpstr>
      <vt:lpstr>'Tong hop 24-25'!Print_Titles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UNIQUE</dc:creator>
  <cp:lastModifiedBy>Yen_TC</cp:lastModifiedBy>
  <cp:lastPrinted>2025-07-28T03:16:34Z</cp:lastPrinted>
  <dcterms:created xsi:type="dcterms:W3CDTF">2012-12-04T02:33:26Z</dcterms:created>
  <dcterms:modified xsi:type="dcterms:W3CDTF">2025-07-28T03:39:58Z</dcterms:modified>
</cp:coreProperties>
</file>